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6380" windowHeight="8190" tabRatio="950" activeTab="6"/>
  </bookViews>
  <sheets>
    <sheet name="DADOS-ESTATISTICOS" sheetId="1" r:id="rId1"/>
    <sheet name="ENCARGOS-SOCIAIS-E-TRABALHISTAS" sheetId="2" r:id="rId2"/>
    <sheet name="Utensílios" sheetId="3" r:id="rId3"/>
    <sheet name="Materiais - SOB DEMANDA" sheetId="4" r:id="rId4"/>
    <sheet name="Uniformes" sheetId="5" r:id="rId5"/>
    <sheet name="Copeira(o)" sheetId="6" r:id="rId6"/>
    <sheet name="Levantamento preço global" sheetId="7" r:id="rId7"/>
    <sheet name="LIMITES-SEGES-PORT-7-2015" sheetId="8" state="hidden" r:id="rId8"/>
    <sheet name="LIMITES-SEGES-PORT-213-2017" sheetId="9" state="hidden" r:id="rId9"/>
  </sheets>
  <externalReferences>
    <externalReference r:id="rId10"/>
  </externalReferences>
  <definedNames>
    <definedName name="ACORDO_COLETIVO">#REF!</definedName>
    <definedName name="ADESAO_AO_PAT">#REF!</definedName>
    <definedName name="ADIC_INSALUB_ENC">#REF!</definedName>
    <definedName name="ADIC_INSALUB_SERV">#REF!</definedName>
    <definedName name="ADIC_INSALUB_SERV_HOSP">#REF!</definedName>
    <definedName name="AL_1_A_SAL_BASE_SERV" localSheetId="5">'Copeira(o)'!$F$22</definedName>
    <definedName name="AL_1_C_OUTROS_REM_1_SERV">'Copeira(o)'!$F$23</definedName>
    <definedName name="AL_1_D_OUTROS_REM_2_ENC">#REF!</definedName>
    <definedName name="AL_1_D_OUTROS_REM_2_SERV">'Copeira(o)'!$F$24</definedName>
    <definedName name="AL_1_E_OUTROS_REM_3_ENC" localSheetId="5">#REF!</definedName>
    <definedName name="AL_1_E_OUTROS_REM_3_SERV">'Copeira(o)'!$F$25</definedName>
    <definedName name="AL_2_1_A_DEC_TERC_ENC" localSheetId="5">#REF!</definedName>
    <definedName name="AL_2_1_B_ADIC_FERIAS_SERV" localSheetId="5">'Copeira(o)'!$F$31</definedName>
    <definedName name="AL_2_2_FGTS_SERV" localSheetId="5">'Copeira(o)'!$F$42</definedName>
    <definedName name="AL_2_3_A_TRANSP_SERV" localSheetId="5">'Copeira(o)'!$F$46</definedName>
    <definedName name="AL_2_3_B_AUX_ALIMENT_SERV" localSheetId="5">'Copeira(o)'!$F$47</definedName>
    <definedName name="AL_2_3_C_OUTROS_BENEF_1_SERV" localSheetId="5">#REF!</definedName>
    <definedName name="AL_2_A_ATE_2_G_GPS_SERV" localSheetId="5">'Copeira(o)'!$F$35:$F$41</definedName>
    <definedName name="AL_6_A_CUSTOS_INDIRETOS_SERV" localSheetId="5">'Copeira(o)'!$F$78</definedName>
    <definedName name="AL_6_B_LUCRO_SERV" localSheetId="5">'Copeira(o)'!$F$79</definedName>
    <definedName name="AL_6_C_1_PIS_SERV" localSheetId="5">'Copeira(o)'!$F$81</definedName>
    <definedName name="AL_6_C_2_COFINS_SERV" localSheetId="5">'Copeira(o)'!$F$82</definedName>
    <definedName name="AL_6_C_3_ISS_SERV" localSheetId="5">'Copeira(o)'!$F$83</definedName>
    <definedName name="AL_6_C_TRIBUTOS_SERV" localSheetId="5">'Copeira(o)'!$F$80</definedName>
    <definedName name="ALIMENTACAO_POR_DIA">#REF!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BC_ADIC_INSALUB">#REF!</definedName>
    <definedName name="CARGA_HORARIA_SEMANAL">#REF!</definedName>
    <definedName name="CATEGORIA_PROFISSIONAL_ENC">#REF!</definedName>
    <definedName name="CATEGORIA_PROFISSIONAL_SERV">#REF!</definedName>
    <definedName name="CATEGORIA_PROFISSIONAL_SERV_HOSP">#REF!</definedName>
    <definedName name="CBO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">'DADOS-ESTATISTICOS'!$F$16</definedName>
    <definedName name="DIVISOR_DE_HORAS">'DADOS-ESTATISTICOS'!$F$4</definedName>
    <definedName name="EMPREG_POR_POSTO">'[1]INSERÇÃO-DE-DADOS'!$E$19</definedName>
    <definedName name="ENCARREGADO_DE_LIMPEZA">#REF!</definedName>
    <definedName name="EQUIPAMENTOS">#REF!</definedName>
    <definedName name="FAP">#REF!</definedName>
    <definedName name="FREQ_ESQ_EXTERNA">#REF!</definedName>
    <definedName name="FREQ_FACHADA_ENVID">#REF!</definedName>
    <definedName name="HORA_NORMAL">'DADOS-ESTATISTICOS'!$F$10</definedName>
    <definedName name="HORARIO_LICITACAO">#REF!</definedName>
    <definedName name="INCID_FGTS_SOBRE_API">'ENCARGOS-SOCIAIS-E-TRABALHISTAS'!$E$21</definedName>
    <definedName name="INCID_SUBMOD_2_2_APT">'ENCARGOS-SOCIAIS-E-TRABALHISTAS'!$E$24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MATERIAIS">#REF!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#REF!</definedName>
    <definedName name="MOD_1_REMUNERACAO_ENC" localSheetId="5">'Copeira(o)'!$F$26</definedName>
    <definedName name="MOD_1_REMUNERACAO_SERV" localSheetId="5">'Copeira(o)'!$F$26</definedName>
    <definedName name="MOD_2_ENCARGOS_BENEFICIOS_SERV" localSheetId="5">'Copeira(o)'!$F$32+'Copeira(o)'!$F$43+'Copeira(o)'!$F$50</definedName>
    <definedName name="MOD_3_PROVISAO_RESCISAO_SERV" localSheetId="5">'Copeira(o)'!$F$59</definedName>
    <definedName name="MOD_4_CUSTO_REPOSICAO_SERV" localSheetId="5">'Copeira(o)'!$F$69</definedName>
    <definedName name="MOD_5_INSUMOS_SERV" localSheetId="5">'Copeira(o)'!$F$75</definedName>
    <definedName name="MOD_6_CUSTOS_IND_LUCRO_TRIB_SERV" localSheetId="5">'Copeira(o)'!$F$84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'ENCARGOS-SOCIAIS-E-TRABALHISTAS'!$E$34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C_ADIC_FERIAS">'ENCARGOS-SOCIAIS-E-TRABALHISTAS'!$E$6</definedName>
    <definedName name="PERC_ADIC_INSALUB">#REF!</definedName>
    <definedName name="PERC_AVISO_PREVIO_IND">'ENCARGOS-SOCIAIS-E-TRABALHISTAS'!$E$20</definedName>
    <definedName name="PERC_AVISO_PREVIO_TRAB">'ENCARGOS-SOCIAIS-E-TRABALHISTAS'!$E$23</definedName>
    <definedName name="PERC_COFINS">#REF!</definedName>
    <definedName name="PERC_CUSTOS_INDIRETOS">#REF!</definedName>
    <definedName name="PERC_DEC_TERC">'ENCARGOS-SOCIAIS-E-TRABALHISTAS'!$E$5</definedName>
    <definedName name="PERC_DESC_TRANSP_REMUNERACAO">'DADOS-ESTATISTICOS'!$F$15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#REF!</definedName>
    <definedName name="PERC_FGTS">'ENCARGOS-SOCIAIS-E-TRABALHISTAS'!$E$16</definedName>
    <definedName name="PERC_GPS_FGTS">'ENCARGOS-SOCIAIS-E-TRABALHISTAS'!$E$17</definedName>
    <definedName name="PERC_INCRA">'ENCARGOS-SOCIAIS-E-TRABALHISTAS'!$E$15</definedName>
    <definedName name="PERC_INSS">'ENCARGOS-SOCIAIS-E-TRABALHISTAS'!$E$9</definedName>
    <definedName name="PERC_ISS">#REF!</definedName>
    <definedName name="PERC_LUCRO">#REF!</definedName>
    <definedName name="PERC_MOD_3_PROVISAO_RESCISAO" localSheetId="5">'Copeira(o)'!$E$59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#REF!</definedName>
    <definedName name="PERC_PIS">#REF!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#REF!</definedName>
    <definedName name="PERC_TRIBUTOS" localSheetId="5">'Copeira(o)'!$E$80</definedName>
    <definedName name="PORTARIA_LIMITES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QTDE_POSTOS" localSheetId="5">'[1]INSERÇÃO-DE-DADOS'!$F$19</definedName>
    <definedName name="RAMO">#REF!</definedName>
    <definedName name="RELACAO_SERVENTES_ENCARREGADOS">#REF!</definedName>
    <definedName name="SAL_MINIMO">#REF!</definedName>
    <definedName name="SALARIO_NORMATIVO_ENC">#REF!</definedName>
    <definedName name="SALARIO_NORMATIVO_SERV">#REF!</definedName>
    <definedName name="SALARIO_NORMATIVO_SERV_HOSP">#REF!</definedName>
    <definedName name="SERVENTE">#REF!</definedName>
    <definedName name="SERVENTE_AREA_HOSPITALAR">#REF!</definedName>
    <definedName name="SUBMOD_2_1_DEC_TERC_ADIC_FERIAS_44H">#REF!</definedName>
    <definedName name="SUBMOD_2_1_DEC_TERC_ADIC_FERIAS_ENC" localSheetId="5">'Copeira(o)'!$F$32</definedName>
    <definedName name="SUBMOD_2_1_DEC_TERC_ADIC_FERIAS_SERV" localSheetId="5">'Copeira(o)'!$F$32</definedName>
    <definedName name="SUBMOD_2_2_GPS_FGTS_SERV" localSheetId="5">'Copeira(o)'!$F$43</definedName>
    <definedName name="SUBMOD_2_3_BENEFICIOS_SERV" localSheetId="5">'Copeira(o)'!$F$50</definedName>
    <definedName name="SUBMOD_4_1_SUBSTITUTO_SERV" localSheetId="5">'Copeira(o)'!$F$69</definedName>
    <definedName name="TIPO_DE_SERVICO">#REF!</definedName>
    <definedName name="TRANSPORTE_POR_DIA">#REF!</definedName>
    <definedName name="UF">#REF!</definedName>
    <definedName name="UG">#REF!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EMPREGADO_12x36" localSheetId="5">'[1]POSTO 12x36 HORAS'!$F$110</definedName>
    <definedName name="VALOR_TOTAL_SERV">'Copeira(o)'!$F$93</definedName>
    <definedName name="VALOR_TOTAL_SERV_HOSP" localSheetId="5">#REF!</definedName>
    <definedName name="VALOR_TOTAL_SERV_HOSP">#REF!</definedName>
  </definedNames>
  <calcPr calcId="12451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34" i="9"/>
  <c r="Q34"/>
  <c r="P34"/>
  <c r="O34"/>
  <c r="N34"/>
  <c r="M34"/>
  <c r="L34"/>
  <c r="K34"/>
  <c r="J34"/>
  <c r="I34"/>
  <c r="H34"/>
  <c r="G34"/>
  <c r="F34"/>
  <c r="E34"/>
  <c r="D34"/>
  <c r="C34"/>
  <c r="R33"/>
  <c r="R35" s="1"/>
  <c r="Q33"/>
  <c r="Q35" s="1"/>
  <c r="P33"/>
  <c r="P35" s="1"/>
  <c r="O33"/>
  <c r="O35" s="1"/>
  <c r="N33"/>
  <c r="N35" s="1"/>
  <c r="M33"/>
  <c r="M35" s="1"/>
  <c r="L33"/>
  <c r="L35" s="1"/>
  <c r="K33"/>
  <c r="K35" s="1"/>
  <c r="J33"/>
  <c r="J35" s="1"/>
  <c r="I33"/>
  <c r="I35" s="1"/>
  <c r="H33"/>
  <c r="H35" s="1"/>
  <c r="G33"/>
  <c r="G35" s="1"/>
  <c r="F33"/>
  <c r="F35" s="1"/>
  <c r="E33"/>
  <c r="E35" s="1"/>
  <c r="D33"/>
  <c r="D35" s="1"/>
  <c r="C33"/>
  <c r="C35" s="1"/>
  <c r="J33" i="8"/>
  <c r="I33"/>
  <c r="H33"/>
  <c r="G33"/>
  <c r="F33"/>
  <c r="E33"/>
  <c r="D33"/>
  <c r="C33"/>
  <c r="J32"/>
  <c r="J34" s="1"/>
  <c r="I32"/>
  <c r="I34" s="1"/>
  <c r="H32"/>
  <c r="H34" s="1"/>
  <c r="G32"/>
  <c r="G34" s="1"/>
  <c r="F32"/>
  <c r="F34" s="1"/>
  <c r="E32"/>
  <c r="E34" s="1"/>
  <c r="D32"/>
  <c r="D34" s="1"/>
  <c r="C32"/>
  <c r="C34" s="1"/>
  <c r="E80" i="6"/>
  <c r="F47"/>
  <c r="F46"/>
  <c r="F50" s="1"/>
  <c r="E42"/>
  <c r="E35"/>
  <c r="F26"/>
  <c r="G9" i="5"/>
  <c r="H9" s="1"/>
  <c r="G8"/>
  <c r="H8" s="1"/>
  <c r="G7"/>
  <c r="H7" s="1"/>
  <c r="G6"/>
  <c r="H6" s="1"/>
  <c r="G5"/>
  <c r="H5" s="1"/>
  <c r="G4"/>
  <c r="H4" s="1"/>
  <c r="D39" i="4"/>
  <c r="D34"/>
  <c r="B30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H10" i="3"/>
  <c r="I10" s="1"/>
  <c r="H9"/>
  <c r="I9" s="1"/>
  <c r="H8"/>
  <c r="I8" s="1"/>
  <c r="H7"/>
  <c r="I7" s="1"/>
  <c r="H6"/>
  <c r="I6" s="1"/>
  <c r="H5"/>
  <c r="I5" s="1"/>
  <c r="H4"/>
  <c r="I4" s="1"/>
  <c r="E17" i="2"/>
  <c r="E6"/>
  <c r="E5"/>
  <c r="F33" i="1"/>
  <c r="E9" i="7"/>
  <c r="F9" s="1"/>
  <c r="D9"/>
  <c r="E8"/>
  <c r="I24" i="4" l="1"/>
  <c r="F30" s="1"/>
  <c r="I11" i="3"/>
  <c r="F73" i="6" s="1"/>
  <c r="H10" i="5"/>
  <c r="F72" i="6" s="1"/>
  <c r="E10" i="7"/>
  <c r="F8"/>
  <c r="F10" s="1"/>
  <c r="F75" i="6"/>
  <c r="F91" s="1"/>
  <c r="F87"/>
  <c r="F31"/>
  <c r="F30"/>
  <c r="F32" l="1"/>
  <c r="F54" s="1"/>
  <c r="F37"/>
  <c r="F32" i="4"/>
  <c r="F53" i="6" l="1"/>
  <c r="F59" s="1"/>
  <c r="F89" s="1"/>
  <c r="F55"/>
  <c r="F36"/>
  <c r="F42"/>
  <c r="F58"/>
  <c r="F35"/>
  <c r="F41"/>
  <c r="F57"/>
  <c r="F40"/>
  <c r="F56"/>
  <c r="F39"/>
  <c r="F38"/>
  <c r="F33" i="4"/>
  <c r="F34" s="1"/>
  <c r="F43" i="6" l="1"/>
  <c r="F38" i="4"/>
  <c r="F37"/>
  <c r="F36"/>
  <c r="F65" i="6" l="1"/>
  <c r="F66"/>
  <c r="F67"/>
  <c r="F68"/>
  <c r="F88"/>
  <c r="F63"/>
  <c r="F64"/>
  <c r="F39" i="4"/>
  <c r="F40" s="1"/>
  <c r="F13" i="7" s="1"/>
  <c r="F69" i="6" l="1"/>
  <c r="F90" s="1"/>
  <c r="F78" l="1"/>
  <c r="F79" s="1"/>
  <c r="F81" s="1"/>
  <c r="F82" l="1"/>
  <c r="F80" s="1"/>
  <c r="F83"/>
  <c r="F92" l="1"/>
  <c r="F93" s="1"/>
  <c r="F94" s="1"/>
  <c r="E5" i="7" s="1"/>
  <c r="F84" i="6"/>
  <c r="E15" i="7" l="1"/>
  <c r="F5"/>
  <c r="E16" s="1"/>
</calcChain>
</file>

<file path=xl/sharedStrings.xml><?xml version="1.0" encoding="utf-8"?>
<sst xmlns="http://schemas.openxmlformats.org/spreadsheetml/2006/main" count="619" uniqueCount="345">
  <si>
    <t>DADOS ESTATÍSTICOS</t>
  </si>
  <si>
    <t>MÓDULO 1: COMPOSIÇÃO DA REMUNERAÇÃO</t>
  </si>
  <si>
    <t>Composição da Remuneração</t>
  </si>
  <si>
    <t>Dias / Horas / Minutos</t>
  </si>
  <si>
    <t>A</t>
  </si>
  <si>
    <t>Divisor de Horas (em horas)</t>
  </si>
  <si>
    <t>B</t>
  </si>
  <si>
    <t>Dias na Semana</t>
  </si>
  <si>
    <t>C</t>
  </si>
  <si>
    <t>Dias no Ano</t>
  </si>
  <si>
    <t>D</t>
  </si>
  <si>
    <t>Média Anual de Dias Trabalhados no Mês</t>
  </si>
  <si>
    <t>E</t>
  </si>
  <si>
    <t xml:space="preserve">Meses no Ano </t>
  </si>
  <si>
    <t>F</t>
  </si>
  <si>
    <t>Hora Normal (em minutos)</t>
  </si>
  <si>
    <t>G</t>
  </si>
  <si>
    <t>Hora Noturna (em minutos)</t>
  </si>
  <si>
    <t>Submódulo 2.3 - Benefícios Mensais e Diários</t>
  </si>
  <si>
    <t>2.3</t>
  </si>
  <si>
    <t>Benefícios Mensais e Diários</t>
  </si>
  <si>
    <t>Frequência</t>
  </si>
  <si>
    <t>%</t>
  </si>
  <si>
    <t>Desconto Remuneração Transporte</t>
  </si>
  <si>
    <t>Mensal</t>
  </si>
  <si>
    <t>Dias Trabalhados 12 x 36 horas</t>
  </si>
  <si>
    <t>Dias Trabalhados 44 horas</t>
  </si>
  <si>
    <t>MÓDULO 3: PROVISÃO PARA RESCISÃO</t>
  </si>
  <si>
    <t>Provisão para Rescisão</t>
  </si>
  <si>
    <t>Dias / %</t>
  </si>
  <si>
    <t>Pessoas demitidas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</si>
  <si>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</si>
  <si>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</si>
  <si>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</si>
  <si>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</si>
  <si>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MÓDULO 4: CUSTO DE REPOSIÇÃO DO PROFISSIONAL AUSENTE</t>
  </si>
  <si>
    <t>Submódulo 4.1 - Substituto nas Ausências Legais</t>
  </si>
  <si>
    <t>4.1</t>
  </si>
  <si>
    <t>Substituto nas Ausências Legais</t>
  </si>
  <si>
    <t>Dias de Ausências Legais</t>
  </si>
  <si>
    <t>Dias de Licença-Paternidade</t>
  </si>
  <si>
    <r>
      <rPr>
        <sz val="11"/>
        <rFont val="Segoe UI Light"/>
        <family val="2"/>
        <charset val="1"/>
      </rPr>
      <t xml:space="preserve">Nascidos Vivos / População Feminina (em %) </t>
    </r>
    <r>
      <rPr>
        <b/>
        <sz val="11"/>
        <rFont val="Segoe UI Light"/>
        <family val="2"/>
        <charset val="1"/>
      </rPr>
      <t>**</t>
    </r>
  </si>
  <si>
    <t>Participação Masculina (em %)</t>
  </si>
  <si>
    <t>Empregados afastados por acidente de trabalho (em %)</t>
  </si>
  <si>
    <t>Dias pagos pela empresa em acidentes de trabalho</t>
  </si>
  <si>
    <t>Dias de Licença-Maternidade</t>
  </si>
  <si>
    <t>H</t>
  </si>
  <si>
    <t>Participação Feminina (em %)</t>
  </si>
  <si>
    <t>OBSERVAÇÃO</t>
  </si>
  <si>
    <t xml:space="preserve">Para mais informações, consulte o Referencial Técnico de Custos, constante da página da Auditoria Interna do MPU na internet (www.auditoria.mpu.mp.br).				</t>
  </si>
  <si>
    <t>**Utilizado o valor com 3 casas decimais (1,416) como consta do Referencial Técnico. Na planilha da Audin consta o valor apenas com 2 casas (1,42)</t>
  </si>
  <si>
    <t>ENCARGOS SOCIAIS E TRABALHISTAS</t>
  </si>
  <si>
    <t>MÓDULO 2: ENCARGOS E BENEFÍCIOS ANUAIS, MENSAIS E DIÁRIOS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</si>
  <si>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</si>
  <si>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</si>
  <si>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</si>
  <si>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</si>
  <si>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</si>
  <si>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</si>
  <si>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</si>
  <si>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</si>
  <si>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</si>
  <si>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2.2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</si>
  <si>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</si>
  <si>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</si>
  <si>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</si>
  <si>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</si>
  <si>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</si>
  <si>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</si>
  <si>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</si>
  <si>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</si>
  <si>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</si>
  <si>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</si>
  <si>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</si>
  <si>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</si>
  <si>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</si>
  <si>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</si>
  <si>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</si>
  <si>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</si>
  <si>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</si>
  <si>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</si>
  <si>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</si>
  <si>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</si>
  <si>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</si>
  <si>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</si>
  <si>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</si>
  <si>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</si>
  <si>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</si>
  <si>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</si>
  <si>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</si>
  <si>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86,46%}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</si>
  <si>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</si>
  <si>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</si>
  <si>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</si>
  <si>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54,78% x 36,80%} x 100</t>
  </si>
  <si>
    <t>Outras Ausências (Especificar em %)</t>
  </si>
  <si>
    <t xml:space="preserve">Para mais informações, consulte o Referencial Técnico de Custos, constante da página da Auditoria Interna do MPU na internet (www.auditoria.mpu.mp.br).   </t>
  </si>
  <si>
    <t>* FAP - Deverá estar previsto na proposta da empresa licitante e comprovada sua incidência posteriormente.</t>
  </si>
  <si>
    <t>QUADRO II – UTENSÍLIOS</t>
  </si>
  <si>
    <t>ITEM</t>
  </si>
  <si>
    <t>ESPECIFICAÇÃO</t>
  </si>
  <si>
    <t>Unidade</t>
  </si>
  <si>
    <t>PERIODICIDADE DA ENTREGA</t>
  </si>
  <si>
    <t>QUANTIDADE ESTIMADA ANUAL</t>
  </si>
  <si>
    <t>PREÇO UNITÁRIO
( R$)</t>
  </si>
  <si>
    <t>CUSTO
ANUAL ESTIMADO 
(R$)</t>
  </si>
  <si>
    <t>CUSTO ESTIMADO  MENSAL
(R$)</t>
  </si>
  <si>
    <t xml:space="preserve">Rodo de 40cm, com cabo e base de plástico com borracha (EVA) dupla. </t>
  </si>
  <si>
    <t xml:space="preserve">Unidade </t>
  </si>
  <si>
    <t xml:space="preserve">Anual </t>
  </si>
  <si>
    <t xml:space="preserve">Escova para limpeza, tipo multiuso, com cerdas em nylon e suporte plástico </t>
  </si>
  <si>
    <t xml:space="preserve">Balde plástico 10 litros. </t>
  </si>
  <si>
    <t xml:space="preserve">Rodo pequeno para pia de cozinha, com cabo anatômico em plástico e emborrachado na base. </t>
  </si>
  <si>
    <t xml:space="preserve">Pá para lixo com cabo longo em plástico e com extremidade emborrachada. </t>
  </si>
  <si>
    <t xml:space="preserve">Vassoura multiuso com cerdas de nylon, 30 cm. </t>
  </si>
  <si>
    <t xml:space="preserve">Garrafa térmica de pressão, com alça, capacidade mínima de 1,5 litros, inox. </t>
  </si>
  <si>
    <t xml:space="preserve">Uma vez, no início
da execução
contratual </t>
  </si>
  <si>
    <t>CUSTO TOTAL MENSAL ESTIMADO – QUADRO II (R$)</t>
  </si>
  <si>
    <t>QUADRO I - MATERIAIS DE CONSUMO</t>
  </si>
  <si>
    <t>Item</t>
  </si>
  <si>
    <t>Especificação</t>
  </si>
  <si>
    <t>Marca de Referência</t>
  </si>
  <si>
    <t>Periodicidade de Entrega</t>
  </si>
  <si>
    <t>Quantidade anual estimada</t>
  </si>
  <si>
    <t>Custo Unitário
(R$ )</t>
  </si>
  <si>
    <t xml:space="preserve">Custo Anual  Estimado 
(R$) </t>
  </si>
  <si>
    <t xml:space="preserve">Café torrado e moído. Intensidade: média. Tipo: superior. Empacotamento: vácuo (embalagem de 500g). Prazo de validade mínimo: 12 meses. </t>
  </si>
  <si>
    <t>Pacote 
500g</t>
  </si>
  <si>
    <t xml:space="preserve">Três Corações, Melitta ou outra de qualidade equivalente ou superior. </t>
  </si>
  <si>
    <t xml:space="preserve">Trimestral </t>
  </si>
  <si>
    <t xml:space="preserve">Açúcar. Tipo: refinado. Coloração: branca. Empacotado em embalagens de 1kg. Prazo de validade mínimo: 12 meses. </t>
  </si>
  <si>
    <t>KG</t>
  </si>
  <si>
    <t xml:space="preserve">União, Caravelas ou outra de qualidade equivalente ou superior. </t>
  </si>
  <si>
    <t xml:space="preserve">Filtro de papel/coador descartável para café, tamanho 103, dupla costura, celulose, (caixa com 30 unidades) </t>
  </si>
  <si>
    <t xml:space="preserve">Caixa </t>
  </si>
  <si>
    <t xml:space="preserve">Melitta, Três Corações ou outra de qualidade equivalente ou superior. </t>
  </si>
  <si>
    <t xml:space="preserve">Adoçante líquido. Frasco de 100ml. Composição: Sucralose ou Eritritol, isentos de açúcar refinado. Tipo: Dietético. Prazo de validade mínimo: 24 meses. </t>
  </si>
  <si>
    <t xml:space="preserve">Frasco </t>
  </si>
  <si>
    <t xml:space="preserve">Zero Cal, Linea ou outra de qualidade equivalente ou superior. </t>
  </si>
  <si>
    <t xml:space="preserve">Copo descartável em poliestireno (PS), não tóxico, de 180 ml, na cor branca, corpo frisado, bordas arredondadas não cortantes, sem telescopamento, peso mínimo 1,98g, de acordo com a NBR 14.865 – ABNT. Acondicionado em sacos plásticos lacrados, contendo 100 unidades cada. </t>
  </si>
  <si>
    <t xml:space="preserve">Pacote </t>
  </si>
  <si>
    <t xml:space="preserve">Copobras ou Copoplast </t>
  </si>
  <si>
    <t xml:space="preserve">Copo descartável em poliestireno (PS), não tóxico, de 50 ml, na cor branca, corpo frisado, bordas arredondadas não cortantes, sem telescopamento, peso mínimo 0,75g, de acordo com a NBR 14.865 – ABNT. Acondicionado em sacos plásticos lacrados, contendo 100 unidades cada. </t>
  </si>
  <si>
    <t xml:space="preserve">Água sanitária para uso geral, com hipoclorito de sódio, para desinfetar (ação bactericida) ambiente. </t>
  </si>
  <si>
    <t xml:space="preserve">Litro </t>
  </si>
  <si>
    <t xml:space="preserve">Ypê, Q-Boa ou similar. </t>
  </si>
  <si>
    <t xml:space="preserve">Álcool líquido 92,8º. </t>
  </si>
  <si>
    <t xml:space="preserve">Tupi ou similar. </t>
  </si>
  <si>
    <t xml:space="preserve">Detergente biodegradável neutro para lavagem de utensílios de cozinha e louças em geral, frasco com 500ml. </t>
  </si>
  <si>
    <t xml:space="preserve">Ypê ou similar. </t>
  </si>
  <si>
    <t xml:space="preserve">Sabão neutro em barra com 200g </t>
  </si>
  <si>
    <t xml:space="preserve">Nutrilar ou similar. </t>
  </si>
  <si>
    <t xml:space="preserve">Limpa inox, frasco com 500ml. </t>
  </si>
  <si>
    <t xml:space="preserve">Limpol, Uau, 
Ingleza ou similar. </t>
  </si>
  <si>
    <t>Anual</t>
  </si>
  <si>
    <t xml:space="preserve">Pano multiuso, de excelente qualidade, 60cm X 33cm, pacote com 5 unidades. </t>
  </si>
  <si>
    <t xml:space="preserve">Perfex/Ypê ou similar. </t>
  </si>
  <si>
    <t xml:space="preserve">Pano para secagem de louça (pano de prato), em tecido algodão, na cor branca, alvejado, absorvente e higiênico. </t>
  </si>
  <si>
    <t xml:space="preserve">Intêxtil ou similar </t>
  </si>
  <si>
    <t xml:space="preserve">Pano para limpeza de chão, na cor branca (alvejado), medindo aproximadamente 40 x 60cm. </t>
  </si>
  <si>
    <t xml:space="preserve">Esponja lã de aço, para limpar louças, talheres e objetos de alumínio. Pacote com 8 unidades. </t>
  </si>
  <si>
    <t xml:space="preserve">Bombril ou similar </t>
  </si>
  <si>
    <t xml:space="preserve">Esponja dupla face (espuma e manta abrasiva) antibactérias para limpeza em geral, com 4 unidades. </t>
  </si>
  <si>
    <t xml:space="preserve">Scotch-Brite 3M ou similar </t>
  </si>
  <si>
    <t xml:space="preserve">Sabão em pó, caixa com 800g. </t>
  </si>
  <si>
    <t xml:space="preserve">Omo, Tixan Ypê ou similar </t>
  </si>
  <si>
    <t xml:space="preserve">Luva de borracha cano longo grande. </t>
  </si>
  <si>
    <t xml:space="preserve">Par </t>
  </si>
  <si>
    <t xml:space="preserve">Sanro ou similar. </t>
  </si>
  <si>
    <t xml:space="preserve">Saco plástico para lixo, reforçado, para embalar lixo, cor preta, capacidade para 100 litros, pacotes com 50 unidades. </t>
  </si>
  <si>
    <t xml:space="preserve">Dover Roll ou similar. </t>
  </si>
  <si>
    <t xml:space="preserve">Saco plástico para lixo, reforçado, para embalar lixo, cor preta, capacidade para 50 litros, pacotes com 50 unidades. </t>
  </si>
  <si>
    <t xml:space="preserve">Dover Roll ou similar </t>
  </si>
  <si>
    <t xml:space="preserve">CUSTO ANUAL ESTIMADO (R$) </t>
  </si>
  <si>
    <r>
      <rPr>
        <b/>
        <sz val="11"/>
        <rFont val="Times New Roman"/>
        <family val="1"/>
        <charset val="1"/>
      </rPr>
      <t xml:space="preserve">Observação: </t>
    </r>
    <r>
      <rPr>
        <sz val="11"/>
        <rFont val="Times New Roman"/>
        <family val="1"/>
        <charset val="1"/>
      </rPr>
      <t>No preço proposto para tais itens deverão estar inclusos todos os custos necessários para o seu fornecimento, tais como tributos, fretes, seguros, embalagens, encargos trabalhistas, previdenciários, fiscais, comerciais, taxas ou quaisquer outras despesas que incidam sobre a formação dos seus preços.</t>
    </r>
  </si>
  <si>
    <t>CUSTOS INDIRETOS, TRIBUTOS E LUCRO</t>
  </si>
  <si>
    <t xml:space="preserve">CUSTO ANUAL ESTIMADO
(R$) </t>
  </si>
  <si>
    <t>CUSTOS INDIRETOS E LUCRO</t>
  </si>
  <si>
    <t>Custos Indiretos</t>
  </si>
  <si>
    <t xml:space="preserve">Lucro </t>
  </si>
  <si>
    <t>Total LDI</t>
  </si>
  <si>
    <t>TRIBUTOS</t>
  </si>
  <si>
    <t>ISS</t>
  </si>
  <si>
    <t>COFINS</t>
  </si>
  <si>
    <t>PIS</t>
  </si>
  <si>
    <t>Total Tributos</t>
  </si>
  <si>
    <r>
      <rPr>
        <b/>
        <sz val="11"/>
        <color rgb="FF000000"/>
        <rFont val="Times New Roman"/>
        <family val="1"/>
        <charset val="1"/>
      </rPr>
      <t>TOTAL MATERIAIS (INCLUÍDO CUSTOS INDIRETOS, TRIBUTOS E LUCRO</t>
    </r>
    <r>
      <rPr>
        <b/>
        <sz val="12"/>
        <color rgb="FF000000"/>
        <rFont val="Times New Roman"/>
        <family val="1"/>
        <charset val="1"/>
      </rPr>
      <t>) (R$)</t>
    </r>
  </si>
  <si>
    <t>QUADRO I – UNIFORMES</t>
  </si>
  <si>
    <t>DESCRIÇÃO</t>
  </si>
  <si>
    <t>QUANTIDADE FORNECIDA POR ANO POR PROFISSIONAL</t>
  </si>
  <si>
    <t>DISTRIBUIÇÃO</t>
  </si>
  <si>
    <t>CUSTO UNITÁRIO
(R$)</t>
  </si>
  <si>
    <t>CUSTO ANUAL  POR PROFISSIONAL
(R$)</t>
  </si>
  <si>
    <t>CUSTO MENSAL  POR PROFISSIONAL
(R$)</t>
  </si>
  <si>
    <t xml:space="preserve">Blusa de mangas curtas, na mesma cor da calça, em tecido 100% algodão, com detalhe branco em renda inglesa na gola e nas mangas, feita sob medida. </t>
  </si>
  <si>
    <t xml:space="preserve">3 peças por semestre </t>
  </si>
  <si>
    <t xml:space="preserve">Calça comprida em tecido Oxfordine, ou similar, cor e tonalidade a escolher. </t>
  </si>
  <si>
    <t xml:space="preserve">Toucas com tecido Oxfordine frontal e rede em filó para proteção do cabelo, na mesma cor da roupa (calça e blusão). </t>
  </si>
  <si>
    <t xml:space="preserve">2 peças por semestre </t>
  </si>
  <si>
    <t xml:space="preserve">Aventais, tecido algodão, amarrado nas costas e na cintura, a altura dos joelhos, cor branca. </t>
  </si>
  <si>
    <t xml:space="preserve">Calçado tipo “sapatilha” ou similar, em pelica ou couro legítimo, solado em borracha, na cor preta ou em cor aproximada à da roupa (calça e blusão), marca Picadilly ou similar. </t>
  </si>
  <si>
    <t xml:space="preserve">2 pares por semestre </t>
  </si>
  <si>
    <t xml:space="preserve">Meia, em algodão, modelo “soquete”, na cor branca. Par </t>
  </si>
  <si>
    <t xml:space="preserve">5 pares por semestre </t>
  </si>
  <si>
    <t>TOTAL MENSAL TOTAL POR PROFISSIONAL</t>
  </si>
  <si>
    <t>RAMO: MINISTÉRIO PÚBLICO MILITAR</t>
  </si>
  <si>
    <t>UNIDADE GESTORA (SIGLA): 200008 (MPM)</t>
  </si>
  <si>
    <t>DATA:</t>
  </si>
  <si>
    <t>CUSTOS REFERENTES AO POSTO</t>
  </si>
  <si>
    <t>Dados referentes à licitação</t>
  </si>
  <si>
    <t>Nº do Processo</t>
  </si>
  <si>
    <t xml:space="preserve">1 9.03.0000.0004846/2025-12 </t>
  </si>
  <si>
    <t>Modalidade de Licitação</t>
  </si>
  <si>
    <t>Pregão Eletrônico</t>
  </si>
  <si>
    <t>DISCRIMINAÇÃO DOS SERVIÇOS (DADOS REFERENTES À CONTRATAÇÃO)</t>
  </si>
  <si>
    <t>Data de Apresentação da Proposta (DD/MM/AAAA)</t>
  </si>
  <si>
    <t>Local de Execução (Sede, Anexo I ou II, PTM, PRM)</t>
  </si>
  <si>
    <t>PJM/Manaus</t>
  </si>
  <si>
    <t>Acordo, Conv. ou Sentença Normativa em Dissídio Coletivo (MM/AAAA)</t>
  </si>
  <si>
    <t xml:space="preserve">AM000038/2026 </t>
  </si>
  <si>
    <t>Número de Meses de Execução Contratual</t>
  </si>
  <si>
    <t>Número de Meses para cálculo do Valor de Referência</t>
  </si>
  <si>
    <t>Quantidade de Postos</t>
  </si>
  <si>
    <t>CUSTOS POR EMPREGADO</t>
  </si>
  <si>
    <t>Tipo de Serviço (mesmo serviço com características distintas)</t>
  </si>
  <si>
    <t>Copeiragem</t>
  </si>
  <si>
    <t>Classificação Brasileira de Ocupações (CBO)</t>
  </si>
  <si>
    <t>5134-25</t>
  </si>
  <si>
    <t>Categoria Profissional (vinculada à execução contratual)</t>
  </si>
  <si>
    <t>COPEIRA</t>
  </si>
  <si>
    <t>Data-Base da Categoria (DD/MM/AAAA)</t>
  </si>
  <si>
    <t>PLANILHA DE CUSTOS E FORMAÇÃO DE PREÇOS</t>
  </si>
  <si>
    <t>Valor (R$)</t>
  </si>
  <si>
    <t>Salário-Base</t>
  </si>
  <si>
    <t>Outras Remunerações 1 (Especificar)</t>
  </si>
  <si>
    <t>Outras Remunerações 2 (Especificar)</t>
  </si>
  <si>
    <t>Outras Remunerações 3 (Especificar)</t>
  </si>
  <si>
    <r>
      <rPr>
        <b/>
        <sz val="11"/>
        <color theme="5" tint="-0.499984740745262"/>
        <rFont val="Segoe UI Light"/>
        <family val="2"/>
        <charset val="1"/>
      </rPr>
      <t xml:space="preserve">Submódulo 2.2 - Encargos </t>
    </r>
    <r>
      <rPr>
        <b/>
        <sz val="11"/>
        <color rgb="FFFF8000"/>
        <rFont val="Segoe UI Light"/>
        <family val="2"/>
        <charset val="1"/>
      </rPr>
      <t>Previdenciários</t>
    </r>
    <r>
      <rPr>
        <b/>
        <sz val="11"/>
        <color theme="5" tint="-0.499984740745262"/>
        <rFont val="Segoe UI Light"/>
        <family val="2"/>
        <charset val="1"/>
      </rPr>
      <t xml:space="preserve"> (GPS), Fundo de Garantia por Tempo de Serviço (FGTS) e Outras Contribuições</t>
    </r>
  </si>
  <si>
    <t>Transporte  (Cláusula 9ª da CCT) – Diário</t>
  </si>
  <si>
    <t>Auxílio-alimentação  (Cláusula 7ª da CCT)  - Diário</t>
  </si>
  <si>
    <t>Seguro de Vida (Cláusula 13º da CCT) – Mensal</t>
  </si>
  <si>
    <t>Outros Benefícios (Especificar)</t>
  </si>
  <si>
    <t>Substituto na Cobertura de Licença-paternidade</t>
  </si>
  <si>
    <t>MÓDULO 5: INSUMOS DIVERSOS</t>
  </si>
  <si>
    <t>Insumos Diversos</t>
  </si>
  <si>
    <t>Uniformes</t>
  </si>
  <si>
    <t>Utensílios</t>
  </si>
  <si>
    <t>Outros Insumos (Especificar)</t>
  </si>
  <si>
    <t>MÓDULO 6: CUSTOS INDIRETOS, TRIBUTOS E LUCRO</t>
  </si>
  <si>
    <t>Custos Indiretos, Tributos e Lucro</t>
  </si>
  <si>
    <t>Lucro</t>
  </si>
  <si>
    <t>Tributos</t>
  </si>
  <si>
    <t>C.1</t>
  </si>
  <si>
    <t>C.2</t>
  </si>
  <si>
    <t>Cofins</t>
  </si>
  <si>
    <t>C.3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</si>
  <si>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</si>
  <si>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</si>
  <si>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</si>
  <si>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</si>
  <si>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</si>
  <si>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</si>
  <si>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</si>
  <si>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DOS POSTOS</t>
  </si>
  <si>
    <t>.</t>
  </si>
  <si>
    <t>Notas Explicativas:</t>
  </si>
  <si>
    <t xml:space="preserve">1 – Para o preenchimento da planilha foram consideradas a Convenção Coletiva de Trabalho da categoria e a pesquisa de preços de mercado realizada e as recomendações da Auditoria Interna do MPU – Audin, disponíveis no endereço www.auditoria.mpu.mp.br, especialmente o modelo de planilha de custos e o Referencial Técnico de Custos – RTC (4ª Edição/2024). </t>
  </si>
  <si>
    <t>2 –  Para o custo com vale transporte, considerou-se o desconto no percentual de 6% sobre o salário-base da categoria, em conformidade com o art. 114, I do Decreto nº 10.854/2021. Valor da tarifa considerada: R$ 6,00, conforme Documento SEI 1764827. Considerado 21 dias úteis/mês = (R$  6*21*2) - (1.655,25*0,06).</t>
  </si>
  <si>
    <t xml:space="preserve">3  – Seguro de Vida - conforme Cláusula 13ª da CCT, valor mensal de R$ 5,00 (cinco reais) por colaborador. </t>
  </si>
  <si>
    <t>4 – Conforme a Cláusula 7º da CCT, o valor do Vale Alimentação é de R$ 24,50 por dia efetivamente trabalhado. As empresas poderão promover o desconto em folha de pagamento do percentual de até 10% do valor do benefícios. Memória de cálculo, considerado a média de 21 dias úteis/mês : R$ 24,50*21*0,9.</t>
  </si>
  <si>
    <t>5 – Foram considerados os percentuais de tributos (PIS, COFINS) de acordo com a planilha orientativa da AUDIN/MPU e o ISS, de acordo com o praticado naquela localidade.</t>
  </si>
  <si>
    <t>6 – Insumos e Demais componentes – conforme CCT, pesquisa de mercado e recomendações da Audin/MPU.</t>
  </si>
  <si>
    <t>7 – Conforme Acórdão nº 592/2010/TCU – Plenário – os custos com treinamento e reciclagem não deverão estar previstos nas planilhas de custo e formação de preços.</t>
  </si>
  <si>
    <t>8 – Os valores constantes nesta planilha são estimativos, não exaustivos, podendo haver no mercado realidades diferentes no que diz respeito àqueles itens passíveis de gerenciamento/planejamento, de acordo com a gestão de cada empresa.</t>
  </si>
  <si>
    <t>9 – Para o cálculo: Riscos Ambientais do Trabalho – RAT – no Submódulo 2.2 - Encargos Previdenciários (GPS), Fundo de Garantia por Tempo de Serviço (FGTS) e Outras Contribuições, adotou-se: RAT – 3% (Decreto nº 3.048/1999 (Art. 202, I a III, §4º e Anexo V - CNAE 2.0 nº 8111-7/00 -  serviços combinados para apoio a edifícios).
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</si>
  <si>
    <r>
      <rPr>
        <sz val="11"/>
        <rFont val="Times New Roman"/>
        <family val="1"/>
        <charset val="1"/>
      </rPr>
      <t xml:space="preserve">10 – Em atendimento às recomendações da AUDIN-MPU, os itens/rubricas </t>
    </r>
    <r>
      <rPr>
        <b/>
        <sz val="11"/>
        <rFont val="Times New Roman"/>
        <family val="1"/>
        <charset val="1"/>
      </rPr>
      <t>Plano Odontológico e Assistência Social e Familiar</t>
    </r>
    <r>
      <rPr>
        <sz val="11"/>
        <rFont val="Times New Roman"/>
        <family val="1"/>
        <charset val="1"/>
      </rPr>
      <t xml:space="preserve"> não integrarão a composição dos custos da Planilha de Custos e de Formação de Preços. Tais custos deverão ser alocados no quadro VALORES GLOBAIS (incluindo os custos com o </t>
    </r>
    <r>
      <rPr>
        <b/>
        <sz val="11"/>
        <rFont val="Times New Roman"/>
        <family val="1"/>
        <charset val="1"/>
      </rPr>
      <t>Plano Odontológico e Assistência Social e Familiar</t>
    </r>
    <r>
      <rPr>
        <sz val="11"/>
        <rFont val="Times New Roman"/>
        <family val="1"/>
        <charset val="1"/>
      </rPr>
      <t>)</t>
    </r>
  </si>
  <si>
    <t xml:space="preserve"> VALORES GLOBAIS
(incluindo os custos com custos com o Plano Odontológico e Assistência Social e Familiar)</t>
  </si>
  <si>
    <t>Contratação de pessoa jurídica para prestação de serviços de copeiragem, em jornada de 40 horas semanais, a serem executados com regime de dedicação exclusiva de mão de obra, bem como o fornecimento, sob demanda, de materiais, para atender à Procuradoria de Justiça Militar em Manaus/AM.</t>
  </si>
  <si>
    <t>VALOR MENSAL
(R$)</t>
  </si>
  <si>
    <t>VALOR ANUAL
(R$)</t>
  </si>
  <si>
    <t>SUBTOTAL 1 – VALOR MENSAL/ANUAL (R$)</t>
  </si>
  <si>
    <t>BENEFÍCIO – RESSARCIMENTO</t>
  </si>
  <si>
    <t>VALOR MENSAL UNITÁRIO (R$)</t>
  </si>
  <si>
    <t>QUANTIDADE DE POSTOS</t>
  </si>
  <si>
    <t>VALOR ANUAL 
(R$)</t>
  </si>
  <si>
    <t>PLANO ODONTOLÓGICO</t>
  </si>
  <si>
    <t>ASSISTÊNCIA SOCIAL E FAMILIAR</t>
  </si>
  <si>
    <t>SUBTOTAL 2 – VALOR MENSAL/ANUAL (R$)</t>
  </si>
  <si>
    <t>MATERIAIS E GÊNEROS ALIMENTÍCIOS SOB DEMANDA 
(variável, de acordo com os materiais efetivamente entregues, sob demanda do Contratante, na execução dos serviços contínuos)</t>
  </si>
  <si>
    <t>QUANTIDADE ESTIMADA DE
PROFISSIONAIS</t>
  </si>
  <si>
    <t>VALOR 
ANUAL
 (R$)</t>
  </si>
  <si>
    <r>
      <rPr>
        <b/>
        <sz val="12"/>
        <rFont val="Times New Roman"/>
        <family val="1"/>
        <charset val="1"/>
      </rPr>
      <t xml:space="preserve">SUBTOTAL 3 – VALOR </t>
    </r>
    <r>
      <rPr>
        <b/>
        <u/>
        <sz val="12"/>
        <rFont val="Times New Roman"/>
        <family val="1"/>
        <charset val="1"/>
      </rPr>
      <t>ANUAL</t>
    </r>
    <r>
      <rPr>
        <b/>
        <sz val="12"/>
        <rFont val="Times New Roman"/>
        <family val="1"/>
        <charset val="1"/>
      </rPr>
      <t xml:space="preserve"> (R$)</t>
    </r>
  </si>
  <si>
    <r>
      <rPr>
        <b/>
        <sz val="12"/>
        <rFont val="Times New Roman"/>
        <family val="1"/>
        <charset val="1"/>
      </rPr>
      <t xml:space="preserve">VALOR GLOBAL ESTIMADO </t>
    </r>
    <r>
      <rPr>
        <b/>
        <u/>
        <sz val="12"/>
        <rFont val="Times New Roman"/>
        <family val="1"/>
        <charset val="1"/>
      </rPr>
      <t>MENSAL</t>
    </r>
    <r>
      <rPr>
        <b/>
        <sz val="12"/>
        <rFont val="Times New Roman"/>
        <family val="1"/>
        <charset val="1"/>
      </rPr>
      <t xml:space="preserve"> (SUBTOTAL 1+SUBTOTAL 2) (R$)</t>
    </r>
  </si>
  <si>
    <r>
      <rPr>
        <b/>
        <sz val="12"/>
        <rFont val="Times New Roman"/>
        <family val="1"/>
        <charset val="1"/>
      </rPr>
      <t xml:space="preserve">VALOR GLOBAL ESTIMADO </t>
    </r>
    <r>
      <rPr>
        <b/>
        <u/>
        <sz val="12"/>
        <rFont val="Times New Roman"/>
        <family val="1"/>
        <charset val="1"/>
      </rPr>
      <t xml:space="preserve">ANUAL </t>
    </r>
    <r>
      <rPr>
        <b/>
        <sz val="12"/>
        <rFont val="Times New Roman"/>
        <family val="1"/>
        <charset val="1"/>
      </rPr>
      <t>- (SUBTOTAL 1+SUBTOTAL 2+SUBTOTAL 3) (R$)</t>
    </r>
  </si>
  <si>
    <r>
      <rPr>
        <b/>
        <sz val="11"/>
        <rFont val="Times New Roman"/>
        <family val="1"/>
        <charset val="1"/>
      </rPr>
      <t>Observação 1</t>
    </r>
    <r>
      <rPr>
        <sz val="11"/>
        <rFont val="Times New Roman"/>
        <family val="1"/>
        <charset val="1"/>
      </rPr>
      <t>: os custos com o Plano Odontológico e com a Assistência Social e Familiar, conforme previsto na Cláusula 10ª e 12ª da CCT serão ressarcidos, mediante a apresentação dos comprovantes das despesas efetivas com os benefícios dos empregados vinculados ao contrato, conforme Pareceres SEORI/AUDIN-MPU nº 1.884/2014, SEORI/AUDIN–MPU nº 361/2016 e SEORI/AUDIN-MPU Nº504/2017.</t>
    </r>
  </si>
  <si>
    <r>
      <rPr>
        <b/>
        <sz val="11"/>
        <rFont val="Times New Roman"/>
        <family val="1"/>
        <charset val="1"/>
      </rPr>
      <t>Observação 2</t>
    </r>
    <r>
      <rPr>
        <sz val="11"/>
        <rFont val="Times New Roman"/>
        <family val="1"/>
        <charset val="1"/>
      </rPr>
      <t>: Os custos com os materiais e gêneros alimentícios, sob demanda, comporão apenas o valor estimado anual, uma vez que será variável, de acordo com os materiais efetivamente gastos no fornecimento (periodicidade de entregas trimestral e anual).</t>
    </r>
  </si>
  <si>
    <t>Conforme produtividades previstas na Portaria nº 7, de 13 de abril de 2015.</t>
  </si>
  <si>
    <t>Atualizado em 06/11/2019</t>
  </si>
  <si>
    <t>UF</t>
  </si>
  <si>
    <t>A PARTIR DE</t>
  </si>
  <si>
    <t>ÁREA
INTERNA</t>
  </si>
  <si>
    <t>ÁREA
EXTERNA
(1200 M²)</t>
  </si>
  <si>
    <t>ESQUADRIA EXTERNA
(220 M²)</t>
  </si>
  <si>
    <t>FACHADA ENVIDRAÇADA
(110 M²)</t>
  </si>
  <si>
    <t>M²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</si>
  <si>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</si>
  <si>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</si>
  <si>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</si>
  <si>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</si>
  <si>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</si>
  <si>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</si>
  <si>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</si>
  <si>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</si>
  <si>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</si>
  <si>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</si>
  <si>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</si>
  <si>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</si>
  <si>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</si>
  <si>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</si>
  <si>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</si>
  <si>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</si>
  <si>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</si>
  <si>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</si>
  <si>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</si>
  <si>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</si>
  <si>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</si>
  <si>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</si>
  <si>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</si>
  <si>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</si>
  <si>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</si>
  <si>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</si>
  <si>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</si>
  <si>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</si>
  <si>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</si>
  <si>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</si>
  <si>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</si>
  <si>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</si>
  <si>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Conforme produtividades previstas na Portaria nº 213, de 25 de setembro de 2017.</t>
  </si>
  <si>
    <t>ÁREA INTERNA</t>
  </si>
  <si>
    <t>ÁREA EXTERNA</t>
  </si>
  <si>
    <t>ESQUADRIA EXTERNA</t>
  </si>
  <si>
    <t>FACHADA ENVIDRAÇADA</t>
  </si>
  <si>
    <t xml:space="preserve"> M²</t>
  </si>
  <si>
    <t xml:space="preserve"> MÍN.</t>
  </si>
  <si>
    <t xml:space="preserve"> MÁX.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</si>
</sst>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#,##0.000_);\(#,##0.000\)"/>
    <numFmt numFmtId="166" formatCode="[$R$-416]\ #,##0.00;[Red]\-[$R$-416]\ #,##0.00"/>
    <numFmt numFmtId="167" formatCode="0.0"/>
    <numFmt numFmtId="168" formatCode="d/m/yyyy"/>
    <numFmt numFmtId="169" formatCode="#,##0.00_ ;\-#,##0.00\ "/>
    <numFmt numFmtId="170" formatCode="&quot;R$ &quot;#,##0.00;[Red]&quot;-R$ &quot;#,##0.00"/>
    <numFmt numFmtId="171" formatCode="dd/mm/yy;@"/>
  </numFmts>
  <fonts count="43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11"/>
      <name val="Segoe UI Light"/>
      <family val="2"/>
      <charset val="1"/>
    </font>
    <font>
      <sz val="8"/>
      <name val="Segoe UI Light"/>
      <family val="2"/>
      <charset val="1"/>
    </font>
    <font>
      <b/>
      <sz val="16"/>
      <color theme="5" tint="-0.499984740745262"/>
      <name val="Segoe UI Light"/>
      <family val="2"/>
      <charset val="1"/>
    </font>
    <font>
      <b/>
      <sz val="11"/>
      <color theme="5" tint="-0.499984740745262"/>
      <name val="Segoe UI Light"/>
      <family val="2"/>
      <charset val="1"/>
    </font>
    <font>
      <b/>
      <sz val="11"/>
      <color theme="0"/>
      <name val="Segoe UI Light"/>
      <family val="2"/>
      <charset val="1"/>
    </font>
    <font>
      <sz val="11"/>
      <color rgb="FFFF0000"/>
      <name val="Segoe UI Light"/>
      <family val="2"/>
      <charset val="1"/>
    </font>
    <font>
      <b/>
      <sz val="11"/>
      <name val="Segoe UI Light"/>
      <family val="2"/>
      <charset val="1"/>
    </font>
    <font>
      <b/>
      <sz val="14"/>
      <color theme="5" tint="-0.249977111117893"/>
      <name val="Segoe UI Light"/>
      <family val="2"/>
      <charset val="1"/>
    </font>
    <font>
      <sz val="11"/>
      <color theme="5" tint="-0.249977111117893"/>
      <name val="Segoe UI Light"/>
      <family val="2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2"/>
      <color rgb="FF00000A"/>
      <name val="Times New Roman"/>
      <family val="1"/>
      <charset val="1"/>
    </font>
    <font>
      <sz val="12"/>
      <color rgb="FF2A6099"/>
      <name val="Times New Roman"/>
      <family val="1"/>
      <charset val="1"/>
    </font>
    <font>
      <sz val="10"/>
      <color rgb="FF2A6099"/>
      <name val="Arial"/>
      <family val="2"/>
      <charset val="1"/>
    </font>
    <font>
      <b/>
      <sz val="12"/>
      <color rgb="FFFF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0"/>
      <name val="Arial"/>
      <family val="2"/>
      <charset val="1"/>
    </font>
    <font>
      <sz val="14"/>
      <name val="Segoe UI Light"/>
      <family val="2"/>
      <charset val="1"/>
    </font>
    <font>
      <b/>
      <sz val="12"/>
      <color theme="5" tint="-0.499984740745262"/>
      <name val="Segoe UI Light"/>
      <family val="2"/>
      <charset val="1"/>
    </font>
    <font>
      <sz val="11"/>
      <color rgb="FF2A6099"/>
      <name val="Segoe UI Light"/>
      <family val="2"/>
      <charset val="1"/>
    </font>
    <font>
      <b/>
      <sz val="18"/>
      <color theme="5" tint="-0.249977111117893"/>
      <name val="Segoe UI Light"/>
      <family val="2"/>
      <charset val="1"/>
    </font>
    <font>
      <b/>
      <sz val="11"/>
      <color rgb="FFFF8000"/>
      <name val="Segoe UI Light"/>
      <family val="2"/>
      <charset val="1"/>
    </font>
    <font>
      <i/>
      <sz val="10"/>
      <color theme="0"/>
      <name val="Segoe UI Light"/>
      <family val="2"/>
      <charset val="1"/>
    </font>
    <font>
      <i/>
      <sz val="10"/>
      <name val="Segoe UI Light"/>
      <family val="2"/>
      <charset val="1"/>
    </font>
    <font>
      <b/>
      <sz val="14"/>
      <color theme="5" tint="-0.499984740745262"/>
      <name val="Segoe UI Light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1"/>
      <color rgb="FF00000A"/>
      <name val="Times New Roman"/>
      <family val="1"/>
      <charset val="1"/>
    </font>
    <font>
      <b/>
      <sz val="10"/>
      <color rgb="FFFF0000"/>
      <name val="Arial"/>
      <family val="2"/>
      <charset val="1"/>
    </font>
    <font>
      <b/>
      <u/>
      <sz val="12"/>
      <name val="Times New Roman"/>
      <family val="1"/>
      <charset val="1"/>
    </font>
    <font>
      <b/>
      <sz val="12"/>
      <color theme="9" tint="-0.499984740745262"/>
      <name val="Segoe UI Light"/>
      <family val="2"/>
      <charset val="1"/>
    </font>
    <font>
      <b/>
      <i/>
      <sz val="10"/>
      <name val="Segoe UI Light"/>
      <family val="2"/>
      <charset val="1"/>
    </font>
    <font>
      <b/>
      <i/>
      <sz val="10"/>
      <color theme="9" tint="-0.499984740745262"/>
      <name val="Segoe UI Light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55816"/>
        <bgColor rgb="FF984807"/>
      </patternFill>
    </fill>
    <fill>
      <patternFill patternType="solid">
        <fgColor theme="9" tint="0.59968871120334488"/>
        <bgColor rgb="FFFDEADA"/>
      </patternFill>
    </fill>
    <fill>
      <patternFill patternType="solid">
        <fgColor theme="9" tint="0.79979857783745845"/>
        <bgColor rgb="FFF2F2F2"/>
      </patternFill>
    </fill>
    <fill>
      <patternFill patternType="solid">
        <fgColor rgb="FFDDDDDD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9" tint="0.39967040009765925"/>
        <bgColor rgb="FFFCD5B5"/>
      </patternFill>
    </fill>
  </fills>
  <borders count="24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 style="thin">
        <color rgb="FFD3D3D3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D3D3D3"/>
      </left>
      <right style="thin">
        <color rgb="FFD3D3D3"/>
      </right>
      <top style="thin">
        <color theme="0" tint="-4.9989318521683403E-2"/>
      </top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 style="thin">
        <color rgb="FFD3D3D3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</borders>
  <cellStyleXfs count="3">
    <xf numFmtId="0" fontId="0" fillId="0" borderId="0"/>
    <xf numFmtId="0" fontId="1" fillId="0" borderId="0" applyBorder="0" applyProtection="0"/>
    <xf numFmtId="0" fontId="2" fillId="0" borderId="1" applyProtection="0"/>
  </cellStyleXfs>
  <cellXfs count="239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39" fontId="3" fillId="2" borderId="0" xfId="0" applyNumberFormat="1" applyFont="1" applyFill="1" applyAlignment="1">
      <alignment horizontal="right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 applyProtection="1">
      <alignment horizontal="right" vertical="center"/>
      <protection locked="0"/>
    </xf>
    <xf numFmtId="3" fontId="3" fillId="5" borderId="2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/>
    <xf numFmtId="164" fontId="3" fillId="5" borderId="2" xfId="0" applyNumberFormat="1" applyFont="1" applyFill="1" applyBorder="1" applyAlignment="1" applyProtection="1">
      <alignment horizontal="right" vertical="center"/>
      <protection locked="0"/>
    </xf>
    <xf numFmtId="164" fontId="3" fillId="4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Font="1" applyFill="1"/>
    <xf numFmtId="0" fontId="7" fillId="3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37" fontId="3" fillId="4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>
      <alignment horizontal="center"/>
    </xf>
    <xf numFmtId="37" fontId="3" fillId="5" borderId="2" xfId="0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39" fontId="9" fillId="2" borderId="0" xfId="0" applyNumberFormat="1" applyFont="1" applyFill="1" applyAlignment="1">
      <alignment horizontal="center" vertical="center"/>
    </xf>
    <xf numFmtId="39" fontId="3" fillId="4" borderId="2" xfId="0" applyNumberFormat="1" applyFont="1" applyFill="1" applyBorder="1" applyAlignment="1" applyProtection="1">
      <alignment horizontal="right" vertical="center"/>
      <protection locked="0"/>
    </xf>
    <xf numFmtId="39" fontId="3" fillId="5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>
      <alignment horizontal="left" vertical="center" wrapText="1"/>
    </xf>
    <xf numFmtId="165" fontId="3" fillId="4" borderId="2" xfId="0" applyNumberFormat="1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39" fontId="11" fillId="2" borderId="0" xfId="0" applyNumberFormat="1" applyFont="1" applyFill="1" applyAlignment="1">
      <alignment horizontal="center" vertical="center"/>
    </xf>
    <xf numFmtId="39" fontId="3" fillId="2" borderId="0" xfId="0" applyNumberFormat="1" applyFont="1" applyFill="1" applyAlignment="1">
      <alignment horizontal="center"/>
    </xf>
    <xf numFmtId="2" fontId="3" fillId="4" borderId="2" xfId="0" applyNumberFormat="1" applyFont="1" applyFill="1" applyBorder="1" applyAlignment="1" applyProtection="1">
      <alignment horizontal="center" vertical="center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2" xfId="0" applyNumberFormat="1" applyFont="1" applyFill="1" applyBorder="1" applyAlignment="1" applyProtection="1">
      <alignment horizontal="center" vertical="center"/>
      <protection locked="0"/>
    </xf>
    <xf numFmtId="2" fontId="7" fillId="3" borderId="2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" fontId="14" fillId="6" borderId="6" xfId="0" applyNumberFormat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/>
    </xf>
    <xf numFmtId="4" fontId="14" fillId="7" borderId="7" xfId="0" applyNumberFormat="1" applyFont="1" applyFill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2" fontId="14" fillId="7" borderId="7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4" fontId="14" fillId="6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5" fillId="0" borderId="0" xfId="0" applyFont="1"/>
    <xf numFmtId="0" fontId="18" fillId="0" borderId="0" xfId="0" applyFont="1"/>
    <xf numFmtId="0" fontId="19" fillId="0" borderId="0" xfId="0" applyFont="1"/>
    <xf numFmtId="0" fontId="14" fillId="6" borderId="9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justify" vertical="center"/>
    </xf>
    <xf numFmtId="0" fontId="16" fillId="0" borderId="9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2" fontId="14" fillId="7" borderId="9" xfId="0" applyNumberFormat="1" applyFont="1" applyFill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2" fontId="16" fillId="0" borderId="9" xfId="0" applyNumberFormat="1" applyFont="1" applyBorder="1" applyAlignment="1">
      <alignment horizontal="center" vertical="center"/>
    </xf>
    <xf numFmtId="0" fontId="20" fillId="0" borderId="0" xfId="0" applyFont="1"/>
    <xf numFmtId="0" fontId="0" fillId="0" borderId="0" xfId="0" applyAlignment="1">
      <alignment horizontal="center" vertical="center" wrapText="1"/>
    </xf>
    <xf numFmtId="4" fontId="16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166" fontId="14" fillId="6" borderId="9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9" xfId="0" applyFont="1" applyBorder="1" applyAlignment="1">
      <alignment horizontal="center" wrapText="1"/>
    </xf>
    <xf numFmtId="4" fontId="14" fillId="0" borderId="9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/>
    </xf>
    <xf numFmtId="2" fontId="14" fillId="0" borderId="9" xfId="0" applyNumberFormat="1" applyFont="1" applyBorder="1" applyAlignment="1">
      <alignment horizontal="center"/>
    </xf>
    <xf numFmtId="2" fontId="15" fillId="0" borderId="0" xfId="0" applyNumberFormat="1" applyFont="1"/>
    <xf numFmtId="0" fontId="12" fillId="0" borderId="0" xfId="0" applyFont="1" applyAlignment="1" applyProtection="1">
      <alignment horizontal="center" vertical="center"/>
      <protection locked="0"/>
    </xf>
    <xf numFmtId="0" fontId="14" fillId="6" borderId="6" xfId="0" applyFont="1" applyFill="1" applyBorder="1" applyAlignment="1">
      <alignment horizontal="center" vertical="center" wrapText="1"/>
    </xf>
    <xf numFmtId="4" fontId="14" fillId="7" borderId="9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wrapText="1"/>
    </xf>
    <xf numFmtId="0" fontId="13" fillId="0" borderId="0" xfId="0" applyFont="1"/>
    <xf numFmtId="4" fontId="14" fillId="6" borderId="6" xfId="0" applyNumberFormat="1" applyFont="1" applyFill="1" applyBorder="1" applyAlignment="1">
      <alignment horizontal="center" vertical="center"/>
    </xf>
    <xf numFmtId="0" fontId="23" fillId="0" borderId="0" xfId="0" applyFont="1"/>
    <xf numFmtId="168" fontId="24" fillId="5" borderId="11" xfId="0" applyNumberFormat="1" applyFont="1" applyFill="1" applyBorder="1" applyAlignment="1">
      <alignment horizontal="right"/>
    </xf>
    <xf numFmtId="168" fontId="24" fillId="5" borderId="11" xfId="0" applyNumberFormat="1" applyFont="1" applyFill="1" applyBorder="1"/>
    <xf numFmtId="2" fontId="3" fillId="5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168" fontId="3" fillId="4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justify" vertical="center" wrapText="1"/>
    </xf>
    <xf numFmtId="1" fontId="3" fillId="4" borderId="2" xfId="0" applyNumberFormat="1" applyFont="1" applyFill="1" applyBorder="1" applyAlignment="1">
      <alignment horizontal="center"/>
    </xf>
    <xf numFmtId="0" fontId="26" fillId="2" borderId="0" xfId="0" applyFont="1" applyFill="1"/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top"/>
    </xf>
    <xf numFmtId="0" fontId="3" fillId="5" borderId="2" xfId="0" applyFont="1" applyFill="1" applyBorder="1"/>
    <xf numFmtId="0" fontId="3" fillId="4" borderId="2" xfId="0" applyFont="1" applyFill="1" applyBorder="1"/>
    <xf numFmtId="168" fontId="3" fillId="5" borderId="2" xfId="0" applyNumberFormat="1" applyFont="1" applyFill="1" applyBorder="1" applyAlignment="1">
      <alignment horizontal="center"/>
    </xf>
    <xf numFmtId="0" fontId="11" fillId="2" borderId="0" xfId="0" applyFont="1" applyFill="1"/>
    <xf numFmtId="4" fontId="3" fillId="5" borderId="2" xfId="0" applyNumberFormat="1" applyFont="1" applyFill="1" applyBorder="1" applyAlignment="1">
      <alignment horizontal="right" vertical="center"/>
    </xf>
    <xf numFmtId="4" fontId="3" fillId="4" borderId="2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 vertical="center"/>
    </xf>
    <xf numFmtId="2" fontId="3" fillId="4" borderId="2" xfId="0" applyNumberFormat="1" applyFont="1" applyFill="1" applyBorder="1" applyAlignment="1">
      <alignment horizontal="center" vertical="center"/>
    </xf>
    <xf numFmtId="39" fontId="3" fillId="4" borderId="2" xfId="0" applyNumberFormat="1" applyFont="1" applyFill="1" applyBorder="1" applyAlignment="1">
      <alignment horizontal="right" vertical="center"/>
    </xf>
    <xf numFmtId="2" fontId="3" fillId="5" borderId="2" xfId="0" applyNumberFormat="1" applyFont="1" applyFill="1" applyBorder="1" applyAlignment="1">
      <alignment horizontal="center" vertical="center"/>
    </xf>
    <xf numFmtId="39" fontId="3" fillId="5" borderId="2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4" fillId="0" borderId="0" xfId="0" applyFont="1"/>
    <xf numFmtId="169" fontId="3" fillId="5" borderId="2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/>
    </xf>
    <xf numFmtId="39" fontId="3" fillId="5" borderId="13" xfId="0" applyNumberFormat="1" applyFont="1" applyFill="1" applyBorder="1" applyAlignment="1">
      <alignment horizontal="right" vertical="center"/>
    </xf>
    <xf numFmtId="39" fontId="3" fillId="4" borderId="13" xfId="0" applyNumberFormat="1" applyFont="1" applyFill="1" applyBorder="1" applyAlignment="1">
      <alignment horizontal="right" vertical="center"/>
    </xf>
    <xf numFmtId="4" fontId="7" fillId="3" borderId="13" xfId="0" applyNumberFormat="1" applyFont="1" applyFill="1" applyBorder="1" applyAlignment="1">
      <alignment horizontal="right" vertical="center"/>
    </xf>
    <xf numFmtId="39" fontId="3" fillId="4" borderId="2" xfId="0" applyNumberFormat="1" applyFont="1" applyFill="1" applyBorder="1" applyAlignment="1">
      <alignment horizontal="center" vertical="center"/>
    </xf>
    <xf numFmtId="39" fontId="3" fillId="5" borderId="2" xfId="0" applyNumberFormat="1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wrapText="1"/>
    </xf>
    <xf numFmtId="39" fontId="30" fillId="5" borderId="2" xfId="0" applyNumberFormat="1" applyFont="1" applyFill="1" applyBorder="1" applyAlignment="1">
      <alignment horizontal="center" vertical="center"/>
    </xf>
    <xf numFmtId="39" fontId="30" fillId="5" borderId="2" xfId="0" applyNumberFormat="1" applyFont="1" applyFill="1" applyBorder="1" applyAlignment="1">
      <alignment horizontal="right" vertical="center"/>
    </xf>
    <xf numFmtId="39" fontId="30" fillId="4" borderId="2" xfId="0" applyNumberFormat="1" applyFont="1" applyFill="1" applyBorder="1" applyAlignment="1">
      <alignment horizontal="center" vertical="center"/>
    </xf>
    <xf numFmtId="39" fontId="7" fillId="3" borderId="2" xfId="0" applyNumberFormat="1" applyFont="1" applyFill="1" applyBorder="1" applyAlignment="1">
      <alignment horizontal="right" vertical="center"/>
    </xf>
    <xf numFmtId="0" fontId="3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3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2" fillId="0" borderId="0" xfId="0" applyFont="1"/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6" fillId="0" borderId="0" xfId="0" applyFont="1"/>
    <xf numFmtId="40" fontId="12" fillId="6" borderId="7" xfId="0" applyNumberFormat="1" applyFont="1" applyFill="1" applyBorder="1" applyAlignment="1">
      <alignment horizontal="center" vertical="center"/>
    </xf>
    <xf numFmtId="40" fontId="12" fillId="6" borderId="8" xfId="0" applyNumberFormat="1" applyFont="1" applyFill="1" applyBorder="1" applyAlignment="1">
      <alignment horizontal="center" vertical="center"/>
    </xf>
    <xf numFmtId="40" fontId="13" fillId="0" borderId="0" xfId="0" applyNumberFormat="1" applyFont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40" fontId="35" fillId="6" borderId="7" xfId="0" applyNumberFormat="1" applyFont="1" applyFill="1" applyBorder="1" applyAlignment="1">
      <alignment horizontal="center" vertical="center"/>
    </xf>
    <xf numFmtId="4" fontId="35" fillId="6" borderId="6" xfId="0" applyNumberFormat="1" applyFont="1" applyFill="1" applyBorder="1" applyAlignment="1">
      <alignment horizontal="center" vertical="center"/>
    </xf>
    <xf numFmtId="40" fontId="22" fillId="6" borderId="6" xfId="0" applyNumberFormat="1" applyFont="1" applyFill="1" applyBorder="1" applyAlignment="1">
      <alignment horizontal="center" vertical="center"/>
    </xf>
    <xf numFmtId="0" fontId="16" fillId="0" borderId="0" xfId="0" applyFont="1"/>
    <xf numFmtId="0" fontId="38" fillId="2" borderId="0" xfId="0" applyFont="1" applyFill="1" applyAlignment="1">
      <alignment vertical="center"/>
    </xf>
    <xf numFmtId="0" fontId="39" fillId="0" borderId="0" xfId="0" applyFont="1" applyAlignment="1">
      <alignment horizontal="right"/>
    </xf>
    <xf numFmtId="0" fontId="40" fillId="0" borderId="0" xfId="0" applyFont="1" applyAlignment="1">
      <alignment horizontal="right"/>
    </xf>
    <xf numFmtId="0" fontId="7" fillId="3" borderId="15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horizontal="center" vertical="center" wrapText="1"/>
    </xf>
    <xf numFmtId="168" fontId="7" fillId="3" borderId="2" xfId="0" applyNumberFormat="1" applyFont="1" applyFill="1" applyBorder="1" applyAlignment="1">
      <alignment horizontal="center" vertical="center"/>
    </xf>
    <xf numFmtId="4" fontId="3" fillId="8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170" fontId="23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170" fontId="23" fillId="0" borderId="0" xfId="0" applyNumberFormat="1" applyFon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right" vertical="center"/>
    </xf>
    <xf numFmtId="0" fontId="7" fillId="3" borderId="2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171" fontId="7" fillId="3" borderId="2" xfId="0" applyNumberFormat="1" applyFont="1" applyFill="1" applyBorder="1" applyAlignment="1">
      <alignment horizontal="center" vertical="center"/>
    </xf>
    <xf numFmtId="170" fontId="41" fillId="2" borderId="22" xfId="0" applyNumberFormat="1" applyFont="1" applyFill="1" applyBorder="1" applyAlignment="1">
      <alignment horizontal="center" vertical="center"/>
    </xf>
    <xf numFmtId="170" fontId="42" fillId="2" borderId="23" xfId="0" applyNumberFormat="1" applyFont="1" applyFill="1" applyBorder="1" applyAlignment="1">
      <alignment horizontal="center" vertical="center"/>
    </xf>
    <xf numFmtId="170" fontId="41" fillId="2" borderId="23" xfId="0" applyNumberFormat="1" applyFont="1" applyFill="1" applyBorder="1" applyAlignment="1">
      <alignment horizontal="center" vertical="center"/>
    </xf>
    <xf numFmtId="4" fontId="2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 vertical="center"/>
    </xf>
    <xf numFmtId="39" fontId="3" fillId="5" borderId="2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justify" vertical="center"/>
    </xf>
    <xf numFmtId="0" fontId="3" fillId="4" borderId="2" xfId="0" applyFont="1" applyFill="1" applyBorder="1" applyAlignment="1">
      <alignment horizontal="justify" vertical="center"/>
    </xf>
    <xf numFmtId="0" fontId="3" fillId="4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10" fontId="15" fillId="0" borderId="9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10" fontId="14" fillId="0" borderId="9" xfId="0" applyNumberFormat="1" applyFont="1" applyBorder="1" applyAlignment="1">
      <alignment horizontal="center"/>
    </xf>
    <xf numFmtId="167" fontId="14" fillId="0" borderId="9" xfId="0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6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6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left" vertical="center" wrapText="1"/>
    </xf>
    <xf numFmtId="0" fontId="30" fillId="5" borderId="2" xfId="0" applyFont="1" applyFill="1" applyBorder="1" applyAlignment="1">
      <alignment horizontal="left" vertical="center" wrapText="1" indent="1"/>
    </xf>
    <xf numFmtId="0" fontId="30" fillId="4" borderId="2" xfId="0" applyFont="1" applyFill="1" applyBorder="1" applyAlignment="1">
      <alignment horizontal="left" vertical="center" wrapText="1" indent="1"/>
    </xf>
    <xf numFmtId="4" fontId="3" fillId="5" borderId="13" xfId="0" applyNumberFormat="1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4" fontId="3" fillId="5" borderId="2" xfId="0" applyNumberFormat="1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 wrapText="1"/>
    </xf>
    <xf numFmtId="39" fontId="3" fillId="4" borderId="2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3" fillId="5" borderId="2" xfId="0" applyFont="1" applyFill="1" applyBorder="1" applyAlignment="1">
      <alignment horizontal="right"/>
    </xf>
    <xf numFmtId="0" fontId="25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/>
    </xf>
    <xf numFmtId="0" fontId="24" fillId="5" borderId="2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7" fillId="3" borderId="1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40" fontId="22" fillId="6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33" fillId="6" borderId="6" xfId="0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</cellXfs>
  <cellStyles count="3">
    <cellStyle name="Normal" xfId="0" builtinId="0"/>
    <cellStyle name="Título 1 1" xfId="1"/>
    <cellStyle name="Título 1 1 1" xfId="2"/>
  </cellStyles>
  <dxfs count="1">
    <dxf>
      <font>
        <b/>
        <i val="0"/>
        <color rgb="FFC0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0A"/>
      <rgbColor rgb="FF808000"/>
      <rgbColor rgb="FF800080"/>
      <rgbColor rgb="FF008080"/>
      <rgbColor rgb="FFD9D9D9"/>
      <rgbColor rgb="FF808080"/>
      <rgbColor rgb="FF9999FF"/>
      <rgbColor rgb="FF953735"/>
      <rgbColor rgb="FFFDEADA"/>
      <rgbColor rgb="FFF2F2F2"/>
      <rgbColor rgb="FF660066"/>
      <rgbColor rgb="FFFF8080"/>
      <rgbColor rgb="FF2A6099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E7E7"/>
      <rgbColor rgb="FFDDDDDD"/>
      <rgbColor rgb="FFFCD5B5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8000"/>
      <rgbColor rgb="FFD55816"/>
      <rgbColor rgb="FF666699"/>
      <rgbColor rgb="FF969696"/>
      <rgbColor rgb="FF003366"/>
      <rgbColor rgb="FF339966"/>
      <rgbColor rgb="FF003300"/>
      <rgbColor rgb="FF333300"/>
      <rgbColor rgb="FF984807"/>
      <rgbColor rgb="FF993366"/>
      <rgbColor rgb="FF333399"/>
      <rgbColor rgb="FF6325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G-LICITACOES/1%20L%20I%20C%20I%20T%20A%20&#199;%20&#213;%20E%20S/0%20PE%202026/2%20PUBLICADOS/4&#186;%20EDI&#199;&#195;O%20DO%20REFERENCIAL%202025/MODELO-PLANILHA-PADRAO-RTC-EDICAO-4-OUTRAS-CATEGORIAS-AJUSTAD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"/>
      <sheetName val="POSTO 44 HORA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showGridLines="0" view="pageBreakPreview" zoomScaleNormal="90" workbookViewId="0">
      <selection activeCell="M18" sqref="M18"/>
    </sheetView>
  </sheetViews>
  <sheetFormatPr defaultColWidth="9.140625" defaultRowHeight="16.5"/>
  <cols>
    <col min="1" max="1" width="2.7109375" style="1" customWidth="1"/>
    <col min="2" max="2" width="8.85546875" style="1" customWidth="1"/>
    <col min="3" max="3" width="52.5703125" style="1" customWidth="1"/>
    <col min="4" max="4" width="9.7109375" style="1" customWidth="1"/>
    <col min="5" max="5" width="12" style="1" customWidth="1"/>
    <col min="6" max="6" width="17" style="1" customWidth="1"/>
    <col min="7" max="9" width="9.140625" style="1"/>
    <col min="10" max="10" width="10.5703125" style="1" customWidth="1"/>
    <col min="11" max="16383" width="9.140625" style="1"/>
    <col min="16384" max="16384" width="11.5703125" style="1" customWidth="1"/>
  </cols>
  <sheetData>
    <row r="1" spans="1:13" ht="25.5">
      <c r="A1" s="2"/>
      <c r="B1" s="3" t="s">
        <v>0</v>
      </c>
    </row>
    <row r="2" spans="1:13">
      <c r="B2" s="4" t="s">
        <v>1</v>
      </c>
      <c r="E2" s="5"/>
      <c r="F2" s="5"/>
    </row>
    <row r="3" spans="1:13" ht="30" customHeight="1">
      <c r="B3" s="6">
        <v>1</v>
      </c>
      <c r="C3" s="178" t="s">
        <v>2</v>
      </c>
      <c r="D3" s="178"/>
      <c r="E3" s="178"/>
      <c r="F3" s="7" t="s">
        <v>3</v>
      </c>
    </row>
    <row r="4" spans="1:13" ht="16.5" customHeight="1">
      <c r="B4" s="6" t="s">
        <v>4</v>
      </c>
      <c r="C4" s="173" t="s">
        <v>5</v>
      </c>
      <c r="D4" s="173"/>
      <c r="E4" s="173"/>
      <c r="F4" s="8">
        <v>220</v>
      </c>
    </row>
    <row r="5" spans="1:13" ht="16.5" customHeight="1">
      <c r="B5" s="6" t="s">
        <v>6</v>
      </c>
      <c r="C5" s="182" t="s">
        <v>7</v>
      </c>
      <c r="D5" s="182"/>
      <c r="E5" s="182"/>
      <c r="F5" s="9">
        <v>7</v>
      </c>
      <c r="H5" s="10"/>
      <c r="I5" s="10"/>
      <c r="J5" s="10"/>
      <c r="K5" s="10"/>
      <c r="L5" s="10"/>
      <c r="M5" s="10"/>
    </row>
    <row r="6" spans="1:13" ht="16.5" customHeight="1">
      <c r="B6" s="6" t="s">
        <v>8</v>
      </c>
      <c r="C6" s="173" t="s">
        <v>9</v>
      </c>
      <c r="D6" s="173"/>
      <c r="E6" s="173"/>
      <c r="F6" s="8">
        <v>365</v>
      </c>
      <c r="H6" s="10"/>
      <c r="I6" s="10"/>
      <c r="J6" s="10"/>
      <c r="K6" s="10"/>
      <c r="L6" s="10"/>
      <c r="M6" s="10"/>
    </row>
    <row r="7" spans="1:13" ht="16.5" customHeight="1">
      <c r="B7" s="6" t="s">
        <v>10</v>
      </c>
      <c r="C7" s="182" t="s">
        <v>11</v>
      </c>
      <c r="D7" s="182"/>
      <c r="E7" s="182"/>
      <c r="F7" s="11">
        <v>21</v>
      </c>
      <c r="G7"/>
      <c r="H7" s="10"/>
      <c r="I7" s="10"/>
      <c r="J7" s="10"/>
      <c r="K7" s="10"/>
      <c r="L7" s="10"/>
      <c r="M7" s="10"/>
    </row>
    <row r="8" spans="1:13" ht="16.5" customHeight="1">
      <c r="B8" s="6" t="s">
        <v>12</v>
      </c>
      <c r="C8" s="173" t="s">
        <v>13</v>
      </c>
      <c r="D8" s="173"/>
      <c r="E8" s="173"/>
      <c r="F8" s="8">
        <v>12</v>
      </c>
      <c r="H8" s="10"/>
      <c r="I8" s="10"/>
      <c r="J8" s="10"/>
      <c r="K8" s="10"/>
      <c r="L8" s="10"/>
      <c r="M8" s="10"/>
    </row>
    <row r="9" spans="1:13" ht="16.5" customHeight="1">
      <c r="B9" s="6" t="s">
        <v>14</v>
      </c>
      <c r="C9" s="182" t="s">
        <v>15</v>
      </c>
      <c r="D9" s="182"/>
      <c r="E9" s="182"/>
      <c r="F9" s="9">
        <v>60</v>
      </c>
      <c r="H9" s="10"/>
      <c r="I9" s="10"/>
      <c r="J9" s="10"/>
      <c r="K9" s="10"/>
      <c r="L9" s="10"/>
      <c r="M9" s="10"/>
    </row>
    <row r="10" spans="1:13" ht="16.5" customHeight="1">
      <c r="B10" s="6" t="s">
        <v>16</v>
      </c>
      <c r="C10" s="173" t="s">
        <v>17</v>
      </c>
      <c r="D10" s="173"/>
      <c r="E10" s="173"/>
      <c r="F10" s="12">
        <v>52.5</v>
      </c>
      <c r="H10" s="10"/>
      <c r="I10" s="10"/>
      <c r="J10" s="10"/>
      <c r="K10" s="10"/>
      <c r="L10" s="10"/>
      <c r="M10" s="10"/>
    </row>
    <row r="11" spans="1:13">
      <c r="A11" s="13"/>
      <c r="B11" s="13"/>
      <c r="C11" s="13"/>
      <c r="D11" s="13"/>
      <c r="E11" s="13"/>
      <c r="F11" s="13"/>
      <c r="H11" s="10"/>
      <c r="I11" s="10"/>
      <c r="J11" s="10"/>
      <c r="K11" s="10"/>
      <c r="L11" s="10"/>
      <c r="M11" s="10"/>
    </row>
    <row r="12" spans="1:13">
      <c r="B12" s="4" t="s">
        <v>18</v>
      </c>
      <c r="C12" s="2"/>
      <c r="D12" s="2"/>
      <c r="E12" s="2"/>
      <c r="F12" s="2"/>
    </row>
    <row r="13" spans="1:13" ht="15" customHeight="1">
      <c r="B13" s="6" t="s">
        <v>19</v>
      </c>
      <c r="C13" s="178" t="s">
        <v>20</v>
      </c>
      <c r="D13" s="178"/>
      <c r="E13" s="7" t="s">
        <v>21</v>
      </c>
      <c r="F13" s="7" t="s">
        <v>22</v>
      </c>
    </row>
    <row r="14" spans="1:13">
      <c r="A14" s="13"/>
      <c r="B14" s="14" t="s">
        <v>4</v>
      </c>
      <c r="C14" s="180" t="s">
        <v>23</v>
      </c>
      <c r="D14" s="180"/>
      <c r="E14" s="15" t="s">
        <v>24</v>
      </c>
      <c r="F14" s="16">
        <v>6</v>
      </c>
    </row>
    <row r="15" spans="1:13">
      <c r="A15" s="13"/>
      <c r="B15" s="14" t="s">
        <v>6</v>
      </c>
      <c r="C15" s="179" t="s">
        <v>25</v>
      </c>
      <c r="D15" s="179"/>
      <c r="E15" s="17" t="s">
        <v>24</v>
      </c>
      <c r="F15" s="18">
        <v>15</v>
      </c>
    </row>
    <row r="16" spans="1:13">
      <c r="A16" s="13"/>
      <c r="B16" s="14" t="s">
        <v>8</v>
      </c>
      <c r="C16" s="180" t="s">
        <v>26</v>
      </c>
      <c r="D16" s="180"/>
      <c r="E16" s="15" t="s">
        <v>24</v>
      </c>
      <c r="F16" s="16">
        <v>21</v>
      </c>
    </row>
    <row r="17" spans="1:6">
      <c r="A17" s="13"/>
      <c r="B17" s="13"/>
      <c r="C17" s="13"/>
      <c r="D17" s="13"/>
      <c r="E17" s="13"/>
      <c r="F17" s="13"/>
    </row>
    <row r="18" spans="1:6">
      <c r="A18" s="13"/>
      <c r="B18" s="4" t="s">
        <v>27</v>
      </c>
      <c r="C18" s="19"/>
      <c r="D18" s="20"/>
      <c r="E18" s="21"/>
      <c r="F18" s="21"/>
    </row>
    <row r="19" spans="1:6">
      <c r="A19" s="13"/>
      <c r="B19" s="6">
        <v>3</v>
      </c>
      <c r="C19" s="181" t="s">
        <v>28</v>
      </c>
      <c r="D19" s="181"/>
      <c r="E19" s="181"/>
      <c r="F19" s="7" t="s">
        <v>29</v>
      </c>
    </row>
    <row r="20" spans="1:6" ht="16.5" customHeight="1">
      <c r="A20" s="13"/>
      <c r="B20" s="6" t="s">
        <v>4</v>
      </c>
      <c r="C20" s="173" t="s">
        <v>30</v>
      </c>
      <c r="D20" s="173"/>
      <c r="E20" s="173"/>
      <c r="F20" s="22">
        <v>62.93</v>
      </c>
    </row>
    <row r="21" spans="1:6">
      <c r="A21" s="13"/>
      <c r="B21" s="7" t="s">
        <v>6</v>
      </c>
      <c r="C21" s="177" t="s">
        <v>31</v>
      </c>
      <c r="D21" s="177"/>
      <c r="E21" s="177"/>
      <c r="F21" s="23">
        <v>5.55</v>
      </c>
    </row>
    <row r="22" spans="1:6" ht="15.75" customHeight="1">
      <c r="A22" s="2"/>
      <c r="B22" s="7" t="s">
        <v>8</v>
      </c>
      <c r="C22" s="173" t="s">
        <v>32</v>
      </c>
      <c r="D22" s="173"/>
      <c r="E22" s="173"/>
      <c r="F22" s="16">
        <v>40</v>
      </c>
    </row>
    <row r="23" spans="1:6" ht="16.5" customHeight="1">
      <c r="A23" s="13"/>
      <c r="B23" s="7" t="s">
        <v>10</v>
      </c>
      <c r="C23" s="177" t="s">
        <v>33</v>
      </c>
      <c r="D23" s="177"/>
      <c r="E23" s="177"/>
      <c r="F23" s="23">
        <v>94.45</v>
      </c>
    </row>
    <row r="24" spans="1:6" ht="16.5" customHeight="1">
      <c r="A24" s="13"/>
      <c r="B24" s="7" t="s">
        <v>12</v>
      </c>
      <c r="C24" s="173" t="s">
        <v>34</v>
      </c>
      <c r="D24" s="173"/>
      <c r="E24" s="173"/>
      <c r="F24" s="16">
        <v>30</v>
      </c>
    </row>
    <row r="25" spans="1:6">
      <c r="A25" s="13"/>
      <c r="B25" s="13"/>
      <c r="C25" s="13"/>
      <c r="D25" s="13"/>
      <c r="E25" s="13"/>
      <c r="F25" s="13"/>
    </row>
    <row r="26" spans="1:6">
      <c r="A26" s="2"/>
      <c r="B26" s="4" t="s">
        <v>35</v>
      </c>
      <c r="C26" s="19"/>
      <c r="D26" s="20"/>
    </row>
    <row r="27" spans="1:6" ht="15" customHeight="1">
      <c r="A27" s="2"/>
      <c r="B27" s="4" t="s">
        <v>36</v>
      </c>
      <c r="C27" s="19"/>
      <c r="D27" s="20"/>
      <c r="E27" s="21"/>
      <c r="F27" s="21"/>
    </row>
    <row r="28" spans="1:6" ht="16.5" customHeight="1">
      <c r="A28" s="2"/>
      <c r="B28" s="6" t="s">
        <v>37</v>
      </c>
      <c r="C28" s="178" t="s">
        <v>38</v>
      </c>
      <c r="D28" s="178"/>
      <c r="E28" s="178"/>
      <c r="F28" s="7" t="s">
        <v>29</v>
      </c>
    </row>
    <row r="29" spans="1:6" ht="16.5" customHeight="1">
      <c r="A29" s="2"/>
      <c r="B29" s="6" t="s">
        <v>4</v>
      </c>
      <c r="C29" s="173" t="s">
        <v>39</v>
      </c>
      <c r="D29" s="173"/>
      <c r="E29" s="173"/>
      <c r="F29" s="16">
        <v>8</v>
      </c>
    </row>
    <row r="30" spans="1:6" ht="16.5" customHeight="1">
      <c r="A30" s="2"/>
      <c r="B30" s="7" t="s">
        <v>6</v>
      </c>
      <c r="C30" s="174" t="s">
        <v>40</v>
      </c>
      <c r="D30" s="174"/>
      <c r="E30" s="174"/>
      <c r="F30" s="18">
        <v>5</v>
      </c>
    </row>
    <row r="31" spans="1:6" ht="16.5" customHeight="1">
      <c r="A31" s="2"/>
      <c r="B31" s="7" t="s">
        <v>8</v>
      </c>
      <c r="C31" s="173" t="s">
        <v>41</v>
      </c>
      <c r="D31" s="173"/>
      <c r="E31" s="173"/>
      <c r="F31" s="25">
        <v>1.4159999999999999</v>
      </c>
    </row>
    <row r="32" spans="1:6" ht="16.5" customHeight="1">
      <c r="A32" s="2"/>
      <c r="B32" s="7" t="s">
        <v>10</v>
      </c>
      <c r="C32" s="174" t="s">
        <v>42</v>
      </c>
      <c r="D32" s="174"/>
      <c r="E32" s="174"/>
      <c r="F32" s="23">
        <v>86.46</v>
      </c>
    </row>
    <row r="33" spans="1:6" ht="15.75" customHeight="1">
      <c r="B33" s="7" t="s">
        <v>12</v>
      </c>
      <c r="C33" s="173" t="s">
        <v>43</v>
      </c>
      <c r="D33" s="173"/>
      <c r="E33" s="173"/>
      <c r="F33" s="22">
        <f>(154800/34808000)*100</f>
        <v>0.44</v>
      </c>
    </row>
    <row r="34" spans="1:6" ht="15.75" customHeight="1">
      <c r="A34" s="2"/>
      <c r="B34" s="7" t="s">
        <v>14</v>
      </c>
      <c r="C34" s="174" t="s">
        <v>44</v>
      </c>
      <c r="D34" s="174"/>
      <c r="E34" s="174"/>
      <c r="F34" s="18">
        <v>15</v>
      </c>
    </row>
    <row r="35" spans="1:6" ht="15.75" customHeight="1">
      <c r="A35" s="2"/>
      <c r="B35" s="7" t="s">
        <v>16</v>
      </c>
      <c r="C35" s="173" t="s">
        <v>45</v>
      </c>
      <c r="D35" s="173"/>
      <c r="E35" s="173"/>
      <c r="F35" s="16">
        <v>120</v>
      </c>
    </row>
    <row r="36" spans="1:6" ht="16.5" customHeight="1">
      <c r="A36" s="2"/>
      <c r="B36" s="7" t="s">
        <v>46</v>
      </c>
      <c r="C36" s="174" t="s">
        <v>47</v>
      </c>
      <c r="D36" s="174"/>
      <c r="E36" s="174"/>
      <c r="F36" s="23">
        <v>13.54</v>
      </c>
    </row>
    <row r="37" spans="1:6">
      <c r="A37" s="13"/>
      <c r="B37" s="13"/>
      <c r="C37" s="13"/>
      <c r="D37" s="13"/>
      <c r="E37" s="13"/>
      <c r="F37" s="13"/>
    </row>
    <row r="38" spans="1:6" ht="20.25">
      <c r="B38" s="26" t="s">
        <v>48</v>
      </c>
      <c r="C38" s="27"/>
      <c r="D38" s="27"/>
      <c r="E38" s="27"/>
      <c r="F38" s="28"/>
    </row>
    <row r="39" spans="1:6" ht="33.75" customHeight="1">
      <c r="B39" s="175" t="s">
        <v>49</v>
      </c>
      <c r="C39" s="175"/>
      <c r="D39" s="175"/>
      <c r="E39" s="175"/>
      <c r="F39" s="175"/>
    </row>
    <row r="40" spans="1:6" ht="30.75" customHeight="1">
      <c r="B40" s="176" t="s">
        <v>50</v>
      </c>
      <c r="C40" s="176"/>
      <c r="D40" s="176"/>
      <c r="E40" s="176"/>
      <c r="F40" s="176"/>
    </row>
  </sheetData>
  <sheetProtection sheet="1" objects="1" scenarios="1"/>
  <mergeCells count="29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5:E35"/>
    <mergeCell ref="C36:E36"/>
    <mergeCell ref="B39:F39"/>
    <mergeCell ref="B40:F40"/>
    <mergeCell ref="C30:E30"/>
    <mergeCell ref="C31:E31"/>
    <mergeCell ref="C32:E32"/>
    <mergeCell ref="C33:E33"/>
    <mergeCell ref="C34:E34"/>
  </mergeCells>
  <pageMargins left="0.17013888888888901" right="0.17013888888888901" top="0.35" bottom="0.78749999999999998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view="pageBreakPreview" zoomScaleNormal="90" workbookViewId="0">
      <selection activeCell="F40" sqref="F40"/>
    </sheetView>
  </sheetViews>
  <sheetFormatPr defaultColWidth="9.140625" defaultRowHeight="16.5"/>
  <cols>
    <col min="1" max="1" width="2.7109375" style="1" customWidth="1"/>
    <col min="2" max="2" width="8.85546875" style="1" customWidth="1"/>
    <col min="3" max="3" width="52.5703125" style="1" customWidth="1"/>
    <col min="4" max="4" width="22" style="1" customWidth="1"/>
    <col min="5" max="5" width="10.5703125" style="1" customWidth="1"/>
    <col min="6" max="6" width="45" style="1" customWidth="1"/>
    <col min="7" max="16384" width="9.140625" style="1"/>
  </cols>
  <sheetData>
    <row r="1" spans="1:7" ht="25.5">
      <c r="A1" s="2"/>
      <c r="B1" s="3" t="s">
        <v>51</v>
      </c>
      <c r="G1" s="2"/>
    </row>
    <row r="2" spans="1:7">
      <c r="B2" s="4" t="s">
        <v>52</v>
      </c>
      <c r="E2" s="29"/>
    </row>
    <row r="3" spans="1:7">
      <c r="B3" s="4" t="s">
        <v>53</v>
      </c>
      <c r="C3" s="19"/>
      <c r="D3" s="20"/>
      <c r="E3" s="21"/>
    </row>
    <row r="4" spans="1:7">
      <c r="B4" s="6" t="s">
        <v>54</v>
      </c>
      <c r="C4" s="181" t="s">
        <v>55</v>
      </c>
      <c r="D4" s="181"/>
      <c r="E4" s="7" t="s">
        <v>22</v>
      </c>
      <c r="F4" s="7" t="s">
        <v>56</v>
      </c>
    </row>
    <row r="5" spans="1:7" ht="16.5" customHeight="1">
      <c r="B5" s="6" t="s">
        <v>4</v>
      </c>
      <c r="C5" s="173" t="s">
        <v>57</v>
      </c>
      <c r="D5" s="173"/>
      <c r="E5" s="30">
        <f>(1/MESES_NO_ANO)*100</f>
        <v>8.33</v>
      </c>
      <c r="F5" s="31" t="s">
        <v>58</v>
      </c>
    </row>
    <row r="6" spans="1:7" ht="16.5" customHeight="1">
      <c r="B6" s="7" t="s">
        <v>6</v>
      </c>
      <c r="C6" s="174" t="s">
        <v>59</v>
      </c>
      <c r="D6" s="174"/>
      <c r="E6" s="32">
        <f>(1/3)/MESES_NO_ANO*100</f>
        <v>2.78</v>
      </c>
      <c r="F6" s="32" t="s">
        <v>60</v>
      </c>
    </row>
    <row r="7" spans="1:7" ht="16.5" customHeight="1">
      <c r="A7" s="13"/>
      <c r="B7" s="186" t="s">
        <v>61</v>
      </c>
      <c r="C7" s="186"/>
      <c r="D7" s="186"/>
      <c r="E7" s="186"/>
      <c r="F7" s="186"/>
      <c r="G7" s="13"/>
    </row>
    <row r="8" spans="1:7" ht="34.5" customHeight="1">
      <c r="A8" s="13"/>
      <c r="B8" s="6" t="s">
        <v>62</v>
      </c>
      <c r="C8" s="187" t="s">
        <v>63</v>
      </c>
      <c r="D8" s="187"/>
      <c r="E8" s="7" t="s">
        <v>22</v>
      </c>
      <c r="F8" s="13"/>
      <c r="G8" s="13"/>
    </row>
    <row r="9" spans="1:7" ht="16.5" customHeight="1">
      <c r="B9" s="6" t="s">
        <v>4</v>
      </c>
      <c r="C9" s="173" t="s">
        <v>64</v>
      </c>
      <c r="D9" s="173"/>
      <c r="E9" s="30">
        <v>20</v>
      </c>
    </row>
    <row r="10" spans="1:7" ht="16.5" customHeight="1">
      <c r="A10" s="2"/>
      <c r="B10" s="7" t="s">
        <v>6</v>
      </c>
      <c r="C10" s="174" t="s">
        <v>65</v>
      </c>
      <c r="D10" s="174"/>
      <c r="E10" s="32">
        <v>2.5</v>
      </c>
      <c r="F10" s="2"/>
      <c r="G10" s="2"/>
    </row>
    <row r="11" spans="1:7" ht="16.5" customHeight="1">
      <c r="A11" s="2"/>
      <c r="B11" s="7" t="s">
        <v>8</v>
      </c>
      <c r="C11" s="173" t="s">
        <v>66</v>
      </c>
      <c r="D11" s="173"/>
      <c r="E11" s="30">
        <v>3</v>
      </c>
      <c r="F11" s="2"/>
      <c r="G11" s="2"/>
    </row>
    <row r="12" spans="1:7" ht="16.5" customHeight="1">
      <c r="A12" s="2"/>
      <c r="B12" s="7" t="s">
        <v>10</v>
      </c>
      <c r="C12" s="174" t="s">
        <v>67</v>
      </c>
      <c r="D12" s="174"/>
      <c r="E12" s="32">
        <v>1.5</v>
      </c>
      <c r="F12" s="2"/>
      <c r="G12" s="2"/>
    </row>
    <row r="13" spans="1:7" ht="16.5" customHeight="1">
      <c r="A13" s="2"/>
      <c r="B13" s="7" t="s">
        <v>12</v>
      </c>
      <c r="C13" s="173" t="s">
        <v>68</v>
      </c>
      <c r="D13" s="173"/>
      <c r="E13" s="30">
        <v>1</v>
      </c>
      <c r="G13" s="2"/>
    </row>
    <row r="14" spans="1:7" ht="16.5" customHeight="1">
      <c r="A14" s="2"/>
      <c r="B14" s="7" t="s">
        <v>14</v>
      </c>
      <c r="C14" s="174" t="s">
        <v>69</v>
      </c>
      <c r="D14" s="174"/>
      <c r="E14" s="32">
        <v>0.6</v>
      </c>
      <c r="F14" s="2"/>
      <c r="G14" s="2"/>
    </row>
    <row r="15" spans="1:7" ht="16.5" customHeight="1">
      <c r="A15" s="2"/>
      <c r="B15" s="7" t="s">
        <v>16</v>
      </c>
      <c r="C15" s="173" t="s">
        <v>70</v>
      </c>
      <c r="D15" s="173"/>
      <c r="E15" s="30">
        <v>0.2</v>
      </c>
      <c r="F15" s="2"/>
    </row>
    <row r="16" spans="1:7" ht="16.5" customHeight="1">
      <c r="B16" s="7" t="s">
        <v>46</v>
      </c>
      <c r="C16" s="174" t="s">
        <v>71</v>
      </c>
      <c r="D16" s="174"/>
      <c r="E16" s="32">
        <v>8</v>
      </c>
    </row>
    <row r="17" spans="1:6">
      <c r="B17" s="181" t="s">
        <v>72</v>
      </c>
      <c r="C17" s="181"/>
      <c r="D17" s="181"/>
      <c r="E17" s="33">
        <f>SUM(E9:E16)</f>
        <v>36.799999999999997</v>
      </c>
    </row>
    <row r="18" spans="1:6">
      <c r="A18" s="13"/>
      <c r="B18" s="4" t="s">
        <v>27</v>
      </c>
      <c r="C18" s="19"/>
      <c r="D18" s="20"/>
      <c r="E18" s="21"/>
      <c r="F18" s="13"/>
    </row>
    <row r="19" spans="1:6" ht="15" customHeight="1">
      <c r="A19" s="13"/>
      <c r="B19" s="6">
        <v>3</v>
      </c>
      <c r="C19" s="181" t="s">
        <v>28</v>
      </c>
      <c r="D19" s="181"/>
      <c r="E19" s="7" t="s">
        <v>22</v>
      </c>
      <c r="F19" s="7" t="s">
        <v>56</v>
      </c>
    </row>
    <row r="20" spans="1:6">
      <c r="A20" s="13"/>
      <c r="B20" s="6" t="s">
        <v>4</v>
      </c>
      <c r="C20" s="184" t="s">
        <v>73</v>
      </c>
      <c r="D20" s="184"/>
      <c r="E20" s="30">
        <v>0.28999999999999998</v>
      </c>
      <c r="F20" s="31" t="s">
        <v>74</v>
      </c>
    </row>
    <row r="21" spans="1:6">
      <c r="A21" s="13"/>
      <c r="B21" s="7" t="s">
        <v>6</v>
      </c>
      <c r="C21" s="183" t="s">
        <v>75</v>
      </c>
      <c r="D21" s="183"/>
      <c r="E21" s="32">
        <v>0.02</v>
      </c>
      <c r="F21" s="32" t="s">
        <v>76</v>
      </c>
    </row>
    <row r="22" spans="1:6" ht="16.5" customHeight="1">
      <c r="A22" s="2"/>
      <c r="B22" s="7" t="s">
        <v>8</v>
      </c>
      <c r="C22" s="185" t="s">
        <v>77</v>
      </c>
      <c r="D22" s="185"/>
      <c r="E22" s="30">
        <v>0.11</v>
      </c>
      <c r="F22" s="31" t="s">
        <v>78</v>
      </c>
    </row>
    <row r="23" spans="1:6">
      <c r="A23" s="13"/>
      <c r="B23" s="7" t="s">
        <v>10</v>
      </c>
      <c r="C23" s="183" t="s">
        <v>79</v>
      </c>
      <c r="D23" s="183"/>
      <c r="E23" s="32">
        <v>1.1599999999999999</v>
      </c>
      <c r="F23" s="32" t="s">
        <v>80</v>
      </c>
    </row>
    <row r="24" spans="1:6">
      <c r="A24" s="13"/>
      <c r="B24" s="7" t="s">
        <v>12</v>
      </c>
      <c r="C24" s="185" t="s">
        <v>81</v>
      </c>
      <c r="D24" s="185"/>
      <c r="E24" s="30">
        <v>0.43</v>
      </c>
      <c r="F24" s="31" t="s">
        <v>82</v>
      </c>
    </row>
    <row r="25" spans="1:6" ht="16.5" customHeight="1">
      <c r="A25" s="2"/>
      <c r="B25" s="7" t="s">
        <v>14</v>
      </c>
      <c r="C25" s="183" t="s">
        <v>83</v>
      </c>
      <c r="D25" s="183"/>
      <c r="E25" s="32">
        <v>1.9</v>
      </c>
      <c r="F25" s="32" t="s">
        <v>84</v>
      </c>
    </row>
    <row r="26" spans="1:6" ht="15.75" customHeight="1">
      <c r="A26" s="2"/>
      <c r="B26" s="4" t="s">
        <v>35</v>
      </c>
      <c r="C26" s="19"/>
      <c r="D26" s="20"/>
      <c r="F26" s="2"/>
    </row>
    <row r="27" spans="1:6" ht="15.75" customHeight="1">
      <c r="A27" s="2"/>
      <c r="B27" s="4" t="s">
        <v>36</v>
      </c>
      <c r="C27" s="19"/>
      <c r="D27" s="20"/>
      <c r="E27" s="21"/>
      <c r="F27" s="2"/>
    </row>
    <row r="28" spans="1:6" ht="16.5" customHeight="1">
      <c r="A28" s="2"/>
      <c r="B28" s="6" t="s">
        <v>37</v>
      </c>
      <c r="C28" s="178" t="s">
        <v>38</v>
      </c>
      <c r="D28" s="178"/>
      <c r="E28" s="7" t="s">
        <v>22</v>
      </c>
      <c r="F28" s="7" t="s">
        <v>56</v>
      </c>
    </row>
    <row r="29" spans="1:6" ht="15.75" customHeight="1">
      <c r="A29" s="2"/>
      <c r="B29" s="7" t="s">
        <v>4</v>
      </c>
      <c r="C29" s="173" t="s">
        <v>85</v>
      </c>
      <c r="D29" s="173"/>
      <c r="E29" s="30">
        <v>8.33</v>
      </c>
      <c r="F29" s="31" t="s">
        <v>86</v>
      </c>
    </row>
    <row r="30" spans="1:6" ht="15.75" customHeight="1">
      <c r="A30" s="2"/>
      <c r="B30" s="7" t="s">
        <v>6</v>
      </c>
      <c r="C30" s="24" t="s">
        <v>87</v>
      </c>
      <c r="D30" s="24"/>
      <c r="E30" s="32">
        <v>2.2200000000000002</v>
      </c>
      <c r="F30" s="32" t="s">
        <v>88</v>
      </c>
    </row>
    <row r="31" spans="1:6" ht="15.75" customHeight="1">
      <c r="A31" s="2"/>
      <c r="B31" s="7" t="s">
        <v>8</v>
      </c>
      <c r="C31" s="173" t="s">
        <v>89</v>
      </c>
      <c r="D31" s="173"/>
      <c r="E31" s="30">
        <v>0.02</v>
      </c>
      <c r="F31" s="31" t="s">
        <v>90</v>
      </c>
    </row>
    <row r="32" spans="1:6" ht="16.5" customHeight="1">
      <c r="A32" s="2"/>
      <c r="B32" s="7" t="s">
        <v>10</v>
      </c>
      <c r="C32" s="174" t="s">
        <v>91</v>
      </c>
      <c r="D32" s="174"/>
      <c r="E32" s="32">
        <v>0.02</v>
      </c>
      <c r="F32" s="32" t="s">
        <v>92</v>
      </c>
    </row>
    <row r="33" spans="1:6" ht="16.5" customHeight="1">
      <c r="A33" s="2"/>
      <c r="B33" s="7" t="s">
        <v>12</v>
      </c>
      <c r="C33" s="173" t="s">
        <v>93</v>
      </c>
      <c r="D33" s="173"/>
      <c r="E33" s="30">
        <v>0.02</v>
      </c>
      <c r="F33" s="31" t="s">
        <v>94</v>
      </c>
    </row>
    <row r="34" spans="1:6" ht="16.5" customHeight="1">
      <c r="A34" s="2"/>
      <c r="B34" s="7" t="s">
        <v>14</v>
      </c>
      <c r="C34" s="174" t="s">
        <v>95</v>
      </c>
      <c r="D34" s="174"/>
      <c r="E34" s="32">
        <v>0</v>
      </c>
      <c r="F34" s="32"/>
    </row>
    <row r="36" spans="1:6" ht="20.25">
      <c r="B36" s="26" t="s">
        <v>48</v>
      </c>
      <c r="C36" s="27"/>
      <c r="D36" s="27"/>
      <c r="E36" s="27"/>
    </row>
    <row r="37" spans="1:6" ht="16.5" customHeight="1">
      <c r="B37" s="175" t="s">
        <v>96</v>
      </c>
      <c r="C37" s="175"/>
      <c r="D37" s="175"/>
      <c r="E37" s="175"/>
      <c r="F37" s="175"/>
    </row>
    <row r="38" spans="1:6">
      <c r="B38" s="1" t="s">
        <v>97</v>
      </c>
    </row>
  </sheetData>
  <sheetProtection sheet="1" objects="1" scenarios="1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33:D33"/>
    <mergeCell ref="C34:D34"/>
    <mergeCell ref="B37:F37"/>
    <mergeCell ref="C25:D25"/>
    <mergeCell ref="C28:D28"/>
    <mergeCell ref="C29:D29"/>
    <mergeCell ref="C31:D31"/>
    <mergeCell ref="C32:D32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>
      <formula1>0</formula1>
      <formula2>0</formula2>
    </dataValidation>
  </dataValidations>
  <pageMargins left="0.179861111111111" right="0.17013888888888901" top="0.140277777777778" bottom="4.0277777777777801E-2" header="0.511811023622047" footer="0.511811023622047"/>
  <pageSetup paperSize="9" scale="9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K15"/>
  <sheetViews>
    <sheetView showGridLines="0" view="pageBreakPreview" zoomScaleNormal="90" workbookViewId="0">
      <selection activeCell="P8" sqref="P8"/>
    </sheetView>
  </sheetViews>
  <sheetFormatPr defaultColWidth="8.5703125" defaultRowHeight="12.75"/>
  <cols>
    <col min="1" max="1" width="3.85546875" customWidth="1"/>
    <col min="2" max="2" width="11.5703125" customWidth="1"/>
    <col min="3" max="3" width="42" customWidth="1"/>
    <col min="4" max="4" width="16.140625" customWidth="1"/>
    <col min="5" max="5" width="20.85546875" customWidth="1"/>
    <col min="6" max="6" width="16.85546875" customWidth="1"/>
    <col min="7" max="7" width="15.5703125" customWidth="1"/>
    <col min="8" max="8" width="16.5703125" customWidth="1"/>
    <col min="9" max="9" width="16" style="34" customWidth="1"/>
    <col min="10" max="11" width="11.5703125" style="34" customWidth="1"/>
    <col min="12" max="1027" width="11.5703125" customWidth="1"/>
  </cols>
  <sheetData>
    <row r="1" spans="2:10" ht="15">
      <c r="B1" s="35"/>
      <c r="C1" s="36"/>
      <c r="D1" s="36"/>
      <c r="E1" s="36"/>
      <c r="F1" s="36"/>
      <c r="G1" s="37"/>
      <c r="H1" s="38"/>
      <c r="I1" s="39"/>
    </row>
    <row r="2" spans="2:10" ht="15.75" customHeight="1">
      <c r="B2" s="188" t="s">
        <v>98</v>
      </c>
      <c r="C2" s="188"/>
      <c r="D2" s="188"/>
      <c r="E2" s="188"/>
      <c r="F2" s="188"/>
      <c r="G2" s="188"/>
      <c r="H2" s="188"/>
      <c r="I2" s="188"/>
      <c r="J2" s="40"/>
    </row>
    <row r="3" spans="2:10" ht="63">
      <c r="B3" s="41" t="s">
        <v>99</v>
      </c>
      <c r="C3" s="41" t="s">
        <v>100</v>
      </c>
      <c r="D3" s="41" t="s">
        <v>101</v>
      </c>
      <c r="E3" s="41" t="s">
        <v>102</v>
      </c>
      <c r="F3" s="41" t="s">
        <v>103</v>
      </c>
      <c r="G3" s="41" t="s">
        <v>104</v>
      </c>
      <c r="H3" s="41" t="s">
        <v>105</v>
      </c>
      <c r="I3" s="42" t="s">
        <v>106</v>
      </c>
      <c r="J3" s="40"/>
    </row>
    <row r="4" spans="2:10" ht="40.700000000000003" customHeight="1">
      <c r="B4" s="43">
        <v>1</v>
      </c>
      <c r="C4" s="44" t="s">
        <v>107</v>
      </c>
      <c r="D4" s="45" t="s">
        <v>108</v>
      </c>
      <c r="E4" s="45" t="s">
        <v>109</v>
      </c>
      <c r="F4" s="45">
        <v>1</v>
      </c>
      <c r="G4" s="46">
        <v>10.3</v>
      </c>
      <c r="H4" s="47">
        <f t="shared" ref="H4:H10" si="0">F4*G4</f>
        <v>10.3</v>
      </c>
      <c r="I4" s="47">
        <f t="shared" ref="I4:I10" si="1">H4/12</f>
        <v>0.86</v>
      </c>
      <c r="J4" s="40"/>
    </row>
    <row r="5" spans="2:10" ht="38.450000000000003" customHeight="1">
      <c r="B5" s="43">
        <v>2</v>
      </c>
      <c r="C5" s="44" t="s">
        <v>110</v>
      </c>
      <c r="D5" s="45" t="s">
        <v>108</v>
      </c>
      <c r="E5" s="45" t="s">
        <v>109</v>
      </c>
      <c r="F5" s="45">
        <v>1</v>
      </c>
      <c r="G5" s="46">
        <v>7.55</v>
      </c>
      <c r="H5" s="47">
        <f t="shared" si="0"/>
        <v>7.55</v>
      </c>
      <c r="I5" s="47">
        <f t="shared" si="1"/>
        <v>0.63</v>
      </c>
      <c r="J5" s="40"/>
    </row>
    <row r="6" spans="2:10" ht="29.1" customHeight="1">
      <c r="B6" s="43">
        <v>3</v>
      </c>
      <c r="C6" s="44" t="s">
        <v>111</v>
      </c>
      <c r="D6" s="45" t="s">
        <v>108</v>
      </c>
      <c r="E6" s="45" t="s">
        <v>109</v>
      </c>
      <c r="F6" s="45">
        <v>1</v>
      </c>
      <c r="G6" s="46">
        <v>9.01</v>
      </c>
      <c r="H6" s="47">
        <f t="shared" si="0"/>
        <v>9.01</v>
      </c>
      <c r="I6" s="47">
        <f t="shared" si="1"/>
        <v>0.75</v>
      </c>
      <c r="J6" s="40"/>
    </row>
    <row r="7" spans="2:10" ht="57.95" customHeight="1">
      <c r="B7" s="43">
        <v>4</v>
      </c>
      <c r="C7" s="44" t="s">
        <v>112</v>
      </c>
      <c r="D7" s="45" t="s">
        <v>108</v>
      </c>
      <c r="E7" s="45" t="s">
        <v>109</v>
      </c>
      <c r="F7" s="45">
        <v>2</v>
      </c>
      <c r="G7" s="46">
        <v>4.4800000000000004</v>
      </c>
      <c r="H7" s="47">
        <f t="shared" si="0"/>
        <v>8.9600000000000009</v>
      </c>
      <c r="I7" s="47">
        <f t="shared" si="1"/>
        <v>0.75</v>
      </c>
      <c r="J7" s="40"/>
    </row>
    <row r="8" spans="2:10" ht="39.950000000000003" customHeight="1">
      <c r="B8" s="43">
        <v>5</v>
      </c>
      <c r="C8" s="44" t="s">
        <v>113</v>
      </c>
      <c r="D8" s="45" t="s">
        <v>108</v>
      </c>
      <c r="E8" s="45" t="s">
        <v>109</v>
      </c>
      <c r="F8" s="45">
        <v>1</v>
      </c>
      <c r="G8" s="46">
        <v>5.5</v>
      </c>
      <c r="H8" s="47">
        <f t="shared" si="0"/>
        <v>5.5</v>
      </c>
      <c r="I8" s="47">
        <f t="shared" si="1"/>
        <v>0.46</v>
      </c>
      <c r="J8" s="40"/>
    </row>
    <row r="9" spans="2:10" ht="39.950000000000003" customHeight="1">
      <c r="B9" s="43">
        <v>6</v>
      </c>
      <c r="C9" s="44" t="s">
        <v>114</v>
      </c>
      <c r="D9" s="45" t="s">
        <v>108</v>
      </c>
      <c r="E9" s="45" t="s">
        <v>109</v>
      </c>
      <c r="F9" s="45">
        <v>1</v>
      </c>
      <c r="G9" s="48">
        <v>10.5</v>
      </c>
      <c r="H9" s="47">
        <f t="shared" si="0"/>
        <v>10.5</v>
      </c>
      <c r="I9" s="47">
        <f t="shared" si="1"/>
        <v>0.88</v>
      </c>
      <c r="J9" s="40"/>
    </row>
    <row r="10" spans="2:10" ht="52.7" customHeight="1">
      <c r="B10" s="43">
        <v>7</v>
      </c>
      <c r="C10" s="44" t="s">
        <v>115</v>
      </c>
      <c r="D10" s="45" t="s">
        <v>108</v>
      </c>
      <c r="E10" s="49" t="s">
        <v>116</v>
      </c>
      <c r="F10" s="45">
        <v>1</v>
      </c>
      <c r="G10" s="48">
        <v>79</v>
      </c>
      <c r="H10" s="47">
        <f t="shared" si="0"/>
        <v>79</v>
      </c>
      <c r="I10" s="47">
        <f t="shared" si="1"/>
        <v>6.58</v>
      </c>
      <c r="J10" s="40"/>
    </row>
    <row r="11" spans="2:10" ht="23.1" customHeight="1">
      <c r="B11" s="189" t="s">
        <v>117</v>
      </c>
      <c r="C11" s="189"/>
      <c r="D11" s="189"/>
      <c r="E11" s="189"/>
      <c r="F11" s="189"/>
      <c r="G11" s="189"/>
      <c r="H11" s="189"/>
      <c r="I11" s="50">
        <f>SUM(I4:I10)</f>
        <v>10.91</v>
      </c>
      <c r="J11" s="40"/>
    </row>
    <row r="12" spans="2:10" ht="15.75">
      <c r="B12" s="51"/>
      <c r="C12" s="52"/>
      <c r="D12" s="52"/>
      <c r="E12" s="52"/>
      <c r="F12" s="52"/>
      <c r="G12" s="53"/>
      <c r="H12" s="54"/>
      <c r="I12" s="54"/>
      <c r="J12" s="40"/>
    </row>
    <row r="13" spans="2:10" ht="15.75">
      <c r="B13" s="55"/>
      <c r="C13" s="52"/>
      <c r="D13" s="52"/>
      <c r="E13" s="52"/>
      <c r="F13" s="52"/>
      <c r="G13" s="53"/>
      <c r="H13" s="56"/>
      <c r="I13" s="56"/>
      <c r="J13" s="40"/>
    </row>
    <row r="14" spans="2:10" ht="15.75">
      <c r="B14" s="55"/>
      <c r="C14" s="52"/>
      <c r="D14" s="52"/>
      <c r="E14" s="52"/>
      <c r="F14" s="52"/>
      <c r="G14" s="53"/>
      <c r="H14" s="56"/>
      <c r="I14" s="56"/>
      <c r="J14" s="40"/>
    </row>
    <row r="15" spans="2:10" ht="12.75" customHeight="1">
      <c r="B15" s="57"/>
      <c r="C15" s="57"/>
      <c r="D15" s="57"/>
      <c r="E15" s="57"/>
      <c r="F15" s="57"/>
      <c r="G15" s="57"/>
      <c r="H15" s="57"/>
      <c r="I15" s="40"/>
      <c r="J15" s="40"/>
    </row>
  </sheetData>
  <mergeCells count="2">
    <mergeCell ref="B2:I2"/>
    <mergeCell ref="B11:H11"/>
  </mergeCells>
  <pageMargins left="0.78749999999999998" right="0.78749999999999998" top="1.05277777777778" bottom="1.05277777777778" header="0.78749999999999998" footer="0.78749999999999998"/>
  <pageSetup paperSize="9" scale="54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1048576"/>
  <sheetViews>
    <sheetView showGridLines="0" view="pageBreakPreview" topLeftCell="A21" zoomScaleNormal="90" workbookViewId="0">
      <selection activeCell="G33" sqref="G33"/>
    </sheetView>
  </sheetViews>
  <sheetFormatPr defaultColWidth="11.5703125" defaultRowHeight="12.75"/>
  <cols>
    <col min="1" max="1" width="3.28515625" customWidth="1"/>
    <col min="3" max="3" width="46.140625" customWidth="1"/>
    <col min="5" max="5" width="23" customWidth="1"/>
    <col min="6" max="6" width="17.7109375" customWidth="1"/>
    <col min="7" max="7" width="16" customWidth="1"/>
    <col min="9" max="9" width="12.5703125" customWidth="1"/>
  </cols>
  <sheetData>
    <row r="1" spans="1:15" ht="15.75">
      <c r="A1" s="57"/>
      <c r="B1" s="51"/>
      <c r="C1" s="51"/>
      <c r="D1" s="51"/>
      <c r="E1" s="51"/>
      <c r="F1" s="51"/>
      <c r="G1" s="51"/>
      <c r="H1" s="51"/>
      <c r="I1" s="51"/>
      <c r="J1" s="58"/>
      <c r="K1" s="58"/>
      <c r="L1" s="58"/>
      <c r="M1" s="59"/>
      <c r="N1" s="59"/>
      <c r="O1" s="59"/>
    </row>
    <row r="2" spans="1:15" ht="13.5" customHeight="1">
      <c r="A2" s="57"/>
      <c r="B2" s="188" t="s">
        <v>118</v>
      </c>
      <c r="C2" s="188"/>
      <c r="D2" s="188"/>
      <c r="E2" s="188"/>
      <c r="F2" s="188"/>
      <c r="G2" s="188"/>
      <c r="H2" s="188"/>
      <c r="I2" s="188"/>
      <c r="J2" s="58"/>
      <c r="K2" s="58"/>
      <c r="L2" s="58"/>
      <c r="M2" s="59"/>
      <c r="N2" s="59"/>
      <c r="O2" s="59"/>
    </row>
    <row r="3" spans="1:15" ht="63">
      <c r="A3" s="57"/>
      <c r="B3" s="60" t="s">
        <v>119</v>
      </c>
      <c r="C3" s="60" t="s">
        <v>120</v>
      </c>
      <c r="D3" s="60" t="s">
        <v>101</v>
      </c>
      <c r="E3" s="60" t="s">
        <v>121</v>
      </c>
      <c r="F3" s="60" t="s">
        <v>122</v>
      </c>
      <c r="G3" s="60" t="s">
        <v>123</v>
      </c>
      <c r="H3" s="60" t="s">
        <v>124</v>
      </c>
      <c r="I3" s="60" t="s">
        <v>125</v>
      </c>
      <c r="J3" s="58"/>
      <c r="K3" s="58"/>
      <c r="L3" s="58"/>
      <c r="M3" s="59"/>
      <c r="N3" s="59"/>
      <c r="O3" s="59"/>
    </row>
    <row r="4" spans="1:15" ht="52.7" customHeight="1">
      <c r="A4" s="57"/>
      <c r="B4" s="61">
        <v>1</v>
      </c>
      <c r="C4" s="62" t="s">
        <v>126</v>
      </c>
      <c r="D4" s="63" t="s">
        <v>127</v>
      </c>
      <c r="E4" s="64" t="s">
        <v>128</v>
      </c>
      <c r="F4" s="65" t="s">
        <v>129</v>
      </c>
      <c r="G4" s="66">
        <v>60</v>
      </c>
      <c r="H4" s="67">
        <v>31.7</v>
      </c>
      <c r="I4" s="68">
        <f t="shared" ref="I4:I23" si="0">H4*G4</f>
        <v>1902</v>
      </c>
      <c r="J4" s="58"/>
      <c r="K4" s="58"/>
      <c r="L4" s="58"/>
      <c r="M4" s="59"/>
      <c r="N4" s="59"/>
      <c r="O4" s="59"/>
    </row>
    <row r="5" spans="1:15" ht="53.45" customHeight="1">
      <c r="A5" s="57"/>
      <c r="B5" s="61">
        <v>2</v>
      </c>
      <c r="C5" s="69" t="s">
        <v>130</v>
      </c>
      <c r="D5" s="65" t="s">
        <v>131</v>
      </c>
      <c r="E5" s="64" t="s">
        <v>132</v>
      </c>
      <c r="F5" s="65" t="s">
        <v>129</v>
      </c>
      <c r="G5" s="70">
        <v>36</v>
      </c>
      <c r="H5" s="67">
        <v>4.5</v>
      </c>
      <c r="I5" s="68">
        <f t="shared" si="0"/>
        <v>162</v>
      </c>
      <c r="J5" s="58"/>
      <c r="K5" s="58"/>
      <c r="L5" s="58"/>
      <c r="M5" s="59"/>
      <c r="N5" s="59"/>
      <c r="O5" s="59"/>
    </row>
    <row r="6" spans="1:15" ht="48.2" customHeight="1">
      <c r="A6" s="57"/>
      <c r="B6" s="61">
        <v>3</v>
      </c>
      <c r="C6" s="69" t="s">
        <v>133</v>
      </c>
      <c r="D6" s="64" t="s">
        <v>134</v>
      </c>
      <c r="E6" s="64" t="s">
        <v>135</v>
      </c>
      <c r="F6" s="65" t="s">
        <v>129</v>
      </c>
      <c r="G6" s="66">
        <v>20</v>
      </c>
      <c r="H6" s="67">
        <v>4.4800000000000004</v>
      </c>
      <c r="I6" s="68">
        <f t="shared" si="0"/>
        <v>89.6</v>
      </c>
      <c r="J6" s="58"/>
      <c r="K6" s="58"/>
      <c r="L6" s="58"/>
      <c r="M6" s="59"/>
      <c r="N6" s="59"/>
      <c r="O6" s="59"/>
    </row>
    <row r="7" spans="1:15" ht="43.7" customHeight="1">
      <c r="A7" s="57"/>
      <c r="B7" s="61">
        <v>4</v>
      </c>
      <c r="C7" s="69" t="s">
        <v>136</v>
      </c>
      <c r="D7" s="64" t="s">
        <v>137</v>
      </c>
      <c r="E7" s="64" t="s">
        <v>138</v>
      </c>
      <c r="F7" s="65" t="s">
        <v>129</v>
      </c>
      <c r="G7" s="66">
        <v>5</v>
      </c>
      <c r="H7" s="67">
        <v>10.11</v>
      </c>
      <c r="I7" s="68">
        <f t="shared" si="0"/>
        <v>50.55</v>
      </c>
      <c r="J7" s="58"/>
      <c r="K7" s="58"/>
      <c r="L7" s="58"/>
      <c r="M7" s="59"/>
      <c r="N7" s="59"/>
      <c r="O7" s="59"/>
    </row>
    <row r="8" spans="1:15" ht="63.75">
      <c r="A8" s="57"/>
      <c r="B8" s="61">
        <v>5</v>
      </c>
      <c r="C8" s="69" t="s">
        <v>139</v>
      </c>
      <c r="D8" s="71" t="s">
        <v>140</v>
      </c>
      <c r="E8" s="65" t="s">
        <v>141</v>
      </c>
      <c r="F8" s="65" t="s">
        <v>129</v>
      </c>
      <c r="G8" s="66">
        <v>80</v>
      </c>
      <c r="H8" s="67">
        <v>6</v>
      </c>
      <c r="I8" s="68">
        <f t="shared" si="0"/>
        <v>480</v>
      </c>
      <c r="J8" s="58"/>
      <c r="K8" s="58"/>
      <c r="L8" s="58"/>
      <c r="M8" s="59"/>
      <c r="N8" s="59"/>
      <c r="O8" s="59"/>
    </row>
    <row r="9" spans="1:15" ht="63.75">
      <c r="A9" s="57"/>
      <c r="B9" s="61">
        <v>6</v>
      </c>
      <c r="C9" s="69" t="s">
        <v>142</v>
      </c>
      <c r="D9" s="65" t="s">
        <v>140</v>
      </c>
      <c r="E9" s="65" t="s">
        <v>141</v>
      </c>
      <c r="F9" s="65" t="s">
        <v>129</v>
      </c>
      <c r="G9" s="66">
        <v>30</v>
      </c>
      <c r="H9" s="67">
        <v>2.3199999999999998</v>
      </c>
      <c r="I9" s="68">
        <f t="shared" si="0"/>
        <v>69.599999999999994</v>
      </c>
      <c r="J9" s="72"/>
      <c r="K9" s="58"/>
      <c r="L9" s="58"/>
      <c r="M9" s="59"/>
      <c r="N9" s="59"/>
      <c r="O9" s="59"/>
    </row>
    <row r="10" spans="1:15" ht="25.5">
      <c r="A10" s="57"/>
      <c r="B10" s="61">
        <v>7</v>
      </c>
      <c r="C10" s="69" t="s">
        <v>143</v>
      </c>
      <c r="D10" s="65" t="s">
        <v>144</v>
      </c>
      <c r="E10" s="73" t="s">
        <v>145</v>
      </c>
      <c r="F10" s="65" t="s">
        <v>129</v>
      </c>
      <c r="G10" s="66">
        <v>8</v>
      </c>
      <c r="H10" s="67">
        <v>3.15</v>
      </c>
      <c r="I10" s="68">
        <f t="shared" si="0"/>
        <v>25.2</v>
      </c>
      <c r="J10" s="58"/>
      <c r="K10" s="58"/>
      <c r="L10" s="58"/>
      <c r="M10" s="59"/>
      <c r="N10" s="59"/>
      <c r="O10" s="59"/>
    </row>
    <row r="11" spans="1:15" ht="29.1" customHeight="1">
      <c r="A11" s="57"/>
      <c r="B11" s="61">
        <v>8</v>
      </c>
      <c r="C11" s="69" t="s">
        <v>146</v>
      </c>
      <c r="D11" s="65" t="s">
        <v>144</v>
      </c>
      <c r="E11" s="65" t="s">
        <v>147</v>
      </c>
      <c r="F11" s="65" t="s">
        <v>129</v>
      </c>
      <c r="G11" s="66">
        <v>8</v>
      </c>
      <c r="H11" s="67">
        <v>7.8</v>
      </c>
      <c r="I11" s="68">
        <f t="shared" si="0"/>
        <v>62.4</v>
      </c>
      <c r="J11" s="58"/>
      <c r="K11" s="58"/>
      <c r="L11" s="58"/>
      <c r="M11" s="59"/>
      <c r="N11" s="59"/>
      <c r="O11" s="59"/>
    </row>
    <row r="12" spans="1:15" ht="25.5">
      <c r="A12" s="57"/>
      <c r="B12" s="61">
        <v>9</v>
      </c>
      <c r="C12" s="69" t="s">
        <v>148</v>
      </c>
      <c r="D12" s="65" t="s">
        <v>137</v>
      </c>
      <c r="E12" s="65" t="s">
        <v>149</v>
      </c>
      <c r="F12" s="65" t="s">
        <v>129</v>
      </c>
      <c r="G12" s="66">
        <v>24</v>
      </c>
      <c r="H12" s="67">
        <v>3</v>
      </c>
      <c r="I12" s="68">
        <f t="shared" si="0"/>
        <v>72</v>
      </c>
      <c r="J12" s="58"/>
      <c r="K12" s="58"/>
      <c r="L12" s="58"/>
      <c r="M12" s="59"/>
      <c r="N12" s="59"/>
      <c r="O12" s="59"/>
    </row>
    <row r="13" spans="1:15" ht="20.45" customHeight="1">
      <c r="A13" s="57"/>
      <c r="B13" s="61">
        <v>10</v>
      </c>
      <c r="C13" s="69" t="s">
        <v>150</v>
      </c>
      <c r="D13" s="65" t="s">
        <v>108</v>
      </c>
      <c r="E13" s="65" t="s">
        <v>151</v>
      </c>
      <c r="F13" s="65" t="s">
        <v>129</v>
      </c>
      <c r="G13" s="66">
        <v>6</v>
      </c>
      <c r="H13" s="67">
        <v>2.19</v>
      </c>
      <c r="I13" s="68">
        <f t="shared" si="0"/>
        <v>13.14</v>
      </c>
      <c r="J13" s="58"/>
      <c r="K13" s="58"/>
      <c r="L13" s="58"/>
      <c r="M13" s="59"/>
      <c r="N13" s="59"/>
      <c r="O13" s="59"/>
    </row>
    <row r="14" spans="1:15" ht="23.1" customHeight="1">
      <c r="A14" s="57"/>
      <c r="B14" s="61">
        <v>11</v>
      </c>
      <c r="C14" s="69" t="s">
        <v>152</v>
      </c>
      <c r="D14" s="65" t="s">
        <v>137</v>
      </c>
      <c r="E14" s="63" t="s">
        <v>153</v>
      </c>
      <c r="F14" s="65" t="s">
        <v>154</v>
      </c>
      <c r="G14" s="66">
        <v>12</v>
      </c>
      <c r="H14" s="67">
        <v>15</v>
      </c>
      <c r="I14" s="68">
        <f t="shared" si="0"/>
        <v>180</v>
      </c>
      <c r="J14" s="58"/>
      <c r="K14" s="58"/>
      <c r="L14" s="58"/>
      <c r="M14" s="59"/>
      <c r="N14" s="59"/>
      <c r="O14" s="59"/>
    </row>
    <row r="15" spans="1:15" ht="25.5">
      <c r="A15" s="57"/>
      <c r="B15" s="61">
        <v>12</v>
      </c>
      <c r="C15" s="69" t="s">
        <v>155</v>
      </c>
      <c r="D15" s="65" t="s">
        <v>140</v>
      </c>
      <c r="E15" s="65" t="s">
        <v>156</v>
      </c>
      <c r="F15" s="65" t="s">
        <v>129</v>
      </c>
      <c r="G15" s="66">
        <v>16</v>
      </c>
      <c r="H15" s="67">
        <v>10.34</v>
      </c>
      <c r="I15" s="68">
        <f t="shared" si="0"/>
        <v>165.44</v>
      </c>
      <c r="J15" s="58"/>
      <c r="K15" s="58"/>
      <c r="L15" s="58"/>
      <c r="M15" s="59"/>
      <c r="N15" s="59"/>
      <c r="O15" s="59"/>
    </row>
    <row r="16" spans="1:15" ht="25.5">
      <c r="A16" s="57"/>
      <c r="B16" s="61">
        <v>13</v>
      </c>
      <c r="C16" s="69" t="s">
        <v>157</v>
      </c>
      <c r="D16" s="65" t="s">
        <v>108</v>
      </c>
      <c r="E16" s="65" t="s">
        <v>158</v>
      </c>
      <c r="F16" s="65" t="s">
        <v>129</v>
      </c>
      <c r="G16" s="66">
        <v>12</v>
      </c>
      <c r="H16" s="67">
        <v>5</v>
      </c>
      <c r="I16" s="68">
        <f t="shared" si="0"/>
        <v>60</v>
      </c>
      <c r="J16" s="58"/>
      <c r="K16" s="58"/>
      <c r="L16" s="58"/>
      <c r="M16" s="59"/>
      <c r="N16" s="59"/>
      <c r="O16" s="59"/>
    </row>
    <row r="17" spans="1:15" ht="25.5">
      <c r="A17" s="57"/>
      <c r="B17" s="61">
        <v>14</v>
      </c>
      <c r="C17" s="69" t="s">
        <v>159</v>
      </c>
      <c r="D17" s="65" t="s">
        <v>108</v>
      </c>
      <c r="E17" s="74" t="s">
        <v>158</v>
      </c>
      <c r="F17" s="65" t="s">
        <v>129</v>
      </c>
      <c r="G17" s="66">
        <v>12</v>
      </c>
      <c r="H17" s="67">
        <v>7.33</v>
      </c>
      <c r="I17" s="68">
        <f t="shared" si="0"/>
        <v>87.96</v>
      </c>
      <c r="J17" s="58"/>
      <c r="K17" s="58"/>
      <c r="L17" s="58"/>
      <c r="M17" s="59"/>
      <c r="N17" s="59"/>
      <c r="O17" s="59"/>
    </row>
    <row r="18" spans="1:15" ht="25.5">
      <c r="A18" s="57"/>
      <c r="B18" s="61">
        <v>15</v>
      </c>
      <c r="C18" s="69" t="s">
        <v>160</v>
      </c>
      <c r="D18" s="65" t="s">
        <v>140</v>
      </c>
      <c r="E18" s="74" t="s">
        <v>161</v>
      </c>
      <c r="F18" s="65" t="s">
        <v>129</v>
      </c>
      <c r="G18" s="66">
        <v>8</v>
      </c>
      <c r="H18" s="67">
        <v>3.36</v>
      </c>
      <c r="I18" s="68">
        <f t="shared" si="0"/>
        <v>26.88</v>
      </c>
      <c r="J18" s="58"/>
      <c r="K18" s="58"/>
      <c r="L18" s="58"/>
      <c r="M18" s="59"/>
      <c r="N18" s="59"/>
      <c r="O18" s="59"/>
    </row>
    <row r="19" spans="1:15" ht="25.5">
      <c r="A19" s="57"/>
      <c r="B19" s="61">
        <v>16</v>
      </c>
      <c r="C19" s="69" t="s">
        <v>162</v>
      </c>
      <c r="D19" s="65" t="s">
        <v>140</v>
      </c>
      <c r="E19" s="74" t="s">
        <v>163</v>
      </c>
      <c r="F19" s="65" t="s">
        <v>129</v>
      </c>
      <c r="G19" s="66">
        <v>8</v>
      </c>
      <c r="H19" s="67">
        <v>6.59</v>
      </c>
      <c r="I19" s="68">
        <f t="shared" si="0"/>
        <v>52.72</v>
      </c>
      <c r="J19" s="58"/>
      <c r="K19" s="58"/>
      <c r="L19" s="58"/>
      <c r="M19" s="59"/>
      <c r="N19" s="59"/>
      <c r="O19" s="59"/>
    </row>
    <row r="20" spans="1:15" ht="22.35" customHeight="1">
      <c r="A20" s="57"/>
      <c r="B20" s="61">
        <v>17</v>
      </c>
      <c r="C20" s="69" t="s">
        <v>164</v>
      </c>
      <c r="D20" s="73" t="s">
        <v>134</v>
      </c>
      <c r="E20" s="65" t="s">
        <v>165</v>
      </c>
      <c r="F20" s="65" t="s">
        <v>154</v>
      </c>
      <c r="G20" s="66">
        <v>1</v>
      </c>
      <c r="H20" s="67">
        <v>11.95</v>
      </c>
      <c r="I20" s="68">
        <f t="shared" si="0"/>
        <v>11.95</v>
      </c>
      <c r="J20" s="58"/>
      <c r="K20" s="58"/>
      <c r="L20" s="58"/>
      <c r="M20" s="59"/>
      <c r="N20" s="59"/>
      <c r="O20" s="59"/>
    </row>
    <row r="21" spans="1:15" ht="23.1" customHeight="1">
      <c r="A21" s="57"/>
      <c r="B21" s="61">
        <v>18</v>
      </c>
      <c r="C21" s="69" t="s">
        <v>166</v>
      </c>
      <c r="D21" s="65" t="s">
        <v>167</v>
      </c>
      <c r="E21" s="65" t="s">
        <v>168</v>
      </c>
      <c r="F21" s="65" t="s">
        <v>129</v>
      </c>
      <c r="G21" s="66">
        <v>8</v>
      </c>
      <c r="H21" s="67">
        <v>3</v>
      </c>
      <c r="I21" s="68">
        <f t="shared" si="0"/>
        <v>24</v>
      </c>
      <c r="J21" s="58"/>
      <c r="K21" s="58"/>
      <c r="L21" s="58"/>
      <c r="M21" s="59"/>
      <c r="N21" s="59"/>
      <c r="O21" s="59"/>
    </row>
    <row r="22" spans="1:15" ht="38.25">
      <c r="A22" s="57"/>
      <c r="B22" s="61">
        <v>19</v>
      </c>
      <c r="C22" s="69" t="s">
        <v>169</v>
      </c>
      <c r="D22" s="65" t="s">
        <v>140</v>
      </c>
      <c r="E22" s="65" t="s">
        <v>170</v>
      </c>
      <c r="F22" s="65" t="s">
        <v>129</v>
      </c>
      <c r="G22" s="66">
        <v>8</v>
      </c>
      <c r="H22" s="67">
        <v>45.37</v>
      </c>
      <c r="I22" s="68">
        <f t="shared" si="0"/>
        <v>362.96</v>
      </c>
      <c r="J22" s="58"/>
      <c r="K22" s="58"/>
      <c r="L22" s="58"/>
      <c r="M22" s="59"/>
      <c r="N22" s="59"/>
      <c r="O22" s="59"/>
    </row>
    <row r="23" spans="1:15" ht="38.25">
      <c r="A23" s="57"/>
      <c r="B23" s="61">
        <v>20</v>
      </c>
      <c r="C23" s="75" t="s">
        <v>171</v>
      </c>
      <c r="D23" s="65" t="s">
        <v>140</v>
      </c>
      <c r="E23" s="65" t="s">
        <v>172</v>
      </c>
      <c r="F23" s="65" t="s">
        <v>129</v>
      </c>
      <c r="G23" s="66">
        <v>8</v>
      </c>
      <c r="H23" s="67">
        <v>16.84</v>
      </c>
      <c r="I23" s="68">
        <f t="shared" si="0"/>
        <v>134.72</v>
      </c>
      <c r="J23" s="58"/>
      <c r="K23" s="58"/>
      <c r="L23" s="58"/>
      <c r="M23" s="59"/>
      <c r="N23" s="59"/>
      <c r="O23" s="59"/>
    </row>
    <row r="24" spans="1:15" ht="21.2" customHeight="1">
      <c r="A24" s="57"/>
      <c r="B24" s="197" t="s">
        <v>173</v>
      </c>
      <c r="C24" s="197"/>
      <c r="D24" s="197"/>
      <c r="E24" s="197"/>
      <c r="F24" s="197"/>
      <c r="G24" s="197"/>
      <c r="H24" s="197"/>
      <c r="I24" s="76">
        <f>SUM(I4:I23)</f>
        <v>4033.12</v>
      </c>
      <c r="J24" s="58"/>
      <c r="K24" s="58"/>
      <c r="L24" s="58"/>
      <c r="M24" s="59"/>
      <c r="N24" s="59"/>
      <c r="O24" s="59"/>
    </row>
    <row r="25" spans="1:15" ht="26.25" customHeight="1">
      <c r="A25" s="57"/>
      <c r="B25" s="198" t="s">
        <v>174</v>
      </c>
      <c r="C25" s="198"/>
      <c r="D25" s="198"/>
      <c r="E25" s="198"/>
      <c r="F25" s="198"/>
      <c r="G25" s="198"/>
      <c r="H25" s="198"/>
      <c r="I25" s="198"/>
      <c r="J25" s="58"/>
      <c r="K25" s="58"/>
      <c r="L25" s="58"/>
      <c r="M25" s="59"/>
      <c r="N25" s="59"/>
      <c r="O25" s="59"/>
    </row>
    <row r="26" spans="1:15" ht="15.75">
      <c r="A26" s="57"/>
      <c r="B26" s="57"/>
      <c r="C26" s="57"/>
      <c r="D26" s="57"/>
      <c r="E26" s="77"/>
      <c r="F26" s="77"/>
      <c r="G26" s="57"/>
      <c r="H26" s="57"/>
      <c r="I26" s="57"/>
      <c r="J26" s="58"/>
      <c r="K26" s="58"/>
      <c r="L26" s="58"/>
      <c r="M26" s="59"/>
      <c r="N26" s="59"/>
      <c r="O26" s="59"/>
    </row>
    <row r="27" spans="1:15" ht="15.75">
      <c r="A27" s="57"/>
      <c r="B27" s="57"/>
      <c r="C27" s="57"/>
      <c r="D27" s="57"/>
      <c r="E27" s="77"/>
      <c r="F27" s="77"/>
      <c r="G27" s="57"/>
      <c r="H27" s="57"/>
      <c r="I27" s="57"/>
      <c r="J27" s="58"/>
      <c r="K27" s="58"/>
      <c r="L27" s="58"/>
      <c r="M27" s="59"/>
      <c r="N27" s="59"/>
      <c r="O27" s="59"/>
    </row>
    <row r="28" spans="1:15" ht="15.75">
      <c r="A28" s="57"/>
      <c r="B28" s="193" t="s">
        <v>175</v>
      </c>
      <c r="C28" s="193"/>
      <c r="D28" s="193"/>
      <c r="E28" s="193"/>
      <c r="F28" s="193"/>
      <c r="G28" s="57"/>
      <c r="H28" s="57"/>
      <c r="I28" s="57"/>
      <c r="J28" s="58"/>
      <c r="K28" s="58"/>
      <c r="L28" s="58"/>
      <c r="M28" s="59"/>
      <c r="N28" s="59"/>
      <c r="O28" s="59"/>
    </row>
    <row r="29" spans="1:15" ht="42.75" customHeight="1">
      <c r="A29" s="57"/>
      <c r="B29" s="199" t="s">
        <v>100</v>
      </c>
      <c r="C29" s="199"/>
      <c r="D29" s="199"/>
      <c r="E29" s="199"/>
      <c r="F29" s="78" t="s">
        <v>176</v>
      </c>
      <c r="G29" s="57"/>
      <c r="H29" s="57"/>
      <c r="I29" s="57"/>
      <c r="J29" s="58"/>
      <c r="K29" s="58"/>
      <c r="L29" s="58"/>
      <c r="M29" s="59"/>
      <c r="N29" s="59"/>
      <c r="O29" s="59"/>
    </row>
    <row r="30" spans="1:15" ht="15.75">
      <c r="A30" s="57"/>
      <c r="B30" s="196" t="str">
        <f>B2</f>
        <v>QUADRO I - MATERIAIS DE CONSUMO</v>
      </c>
      <c r="C30" s="196"/>
      <c r="D30" s="196"/>
      <c r="E30" s="196"/>
      <c r="F30" s="79">
        <f>SUM(I24)</f>
        <v>4033.12</v>
      </c>
      <c r="G30" s="57"/>
      <c r="H30" s="57"/>
      <c r="I30" s="57"/>
      <c r="J30" s="58"/>
      <c r="K30" s="58"/>
      <c r="L30" s="58"/>
      <c r="M30" s="59"/>
      <c r="N30" s="59"/>
      <c r="O30" s="59"/>
    </row>
    <row r="31" spans="1:15" ht="15.75">
      <c r="A31" s="57"/>
      <c r="B31" s="193" t="s">
        <v>177</v>
      </c>
      <c r="C31" s="193"/>
      <c r="D31" s="193"/>
      <c r="E31" s="193"/>
      <c r="F31" s="193"/>
      <c r="G31" s="57"/>
      <c r="H31" s="57"/>
      <c r="I31" s="57"/>
      <c r="J31" s="58"/>
      <c r="K31" s="58"/>
      <c r="L31" s="58"/>
      <c r="M31" s="59"/>
      <c r="N31" s="59"/>
      <c r="O31" s="59"/>
    </row>
    <row r="32" spans="1:15" ht="15.75">
      <c r="A32" s="57"/>
      <c r="B32" s="191" t="s">
        <v>178</v>
      </c>
      <c r="C32" s="191"/>
      <c r="D32" s="192">
        <v>5.3100000000000001E-2</v>
      </c>
      <c r="E32" s="192"/>
      <c r="F32" s="80">
        <f>$F$30*D32</f>
        <v>214.16</v>
      </c>
      <c r="G32" s="57"/>
      <c r="H32" s="57"/>
      <c r="I32" s="57"/>
      <c r="J32" s="58"/>
      <c r="K32" s="58"/>
      <c r="L32" s="58"/>
      <c r="M32" s="59"/>
      <c r="N32" s="59"/>
      <c r="O32" s="59"/>
    </row>
    <row r="33" spans="1:15" ht="15.75">
      <c r="A33" s="57"/>
      <c r="B33" s="191" t="s">
        <v>179</v>
      </c>
      <c r="C33" s="191"/>
      <c r="D33" s="192">
        <v>7.1999999999999995E-2</v>
      </c>
      <c r="E33" s="192"/>
      <c r="F33" s="80">
        <f>(($F$30+F32)*D33)</f>
        <v>305.8</v>
      </c>
      <c r="G33" s="57"/>
      <c r="H33" s="57"/>
      <c r="I33" s="57"/>
      <c r="J33" s="58"/>
      <c r="K33" s="58"/>
      <c r="L33" s="58"/>
      <c r="M33" s="59"/>
      <c r="N33" s="59"/>
      <c r="O33" s="59"/>
    </row>
    <row r="34" spans="1:15" ht="15.75">
      <c r="A34" s="57"/>
      <c r="B34" s="193" t="s">
        <v>180</v>
      </c>
      <c r="C34" s="193"/>
      <c r="D34" s="194">
        <f>SUM(D32:D33)</f>
        <v>0.12509999999999999</v>
      </c>
      <c r="E34" s="194"/>
      <c r="F34" s="81">
        <f>SUM(F32:F33)</f>
        <v>519.96</v>
      </c>
      <c r="G34" s="57"/>
      <c r="H34" s="57"/>
      <c r="I34" s="57"/>
      <c r="J34" s="58"/>
      <c r="K34" s="58"/>
      <c r="L34" s="58"/>
      <c r="M34" s="59"/>
      <c r="N34" s="59"/>
      <c r="O34" s="59"/>
    </row>
    <row r="35" spans="1:15" ht="15.75">
      <c r="A35" s="57"/>
      <c r="B35" s="195" t="s">
        <v>181</v>
      </c>
      <c r="C35" s="195"/>
      <c r="D35" s="195"/>
      <c r="E35" s="195"/>
      <c r="F35" s="195"/>
      <c r="G35" s="57"/>
      <c r="H35" s="57"/>
      <c r="I35" s="57"/>
      <c r="J35" s="58"/>
      <c r="K35" s="58"/>
      <c r="L35" s="58"/>
      <c r="M35" s="59"/>
      <c r="N35" s="59"/>
      <c r="O35" s="59"/>
    </row>
    <row r="36" spans="1:15" ht="15.75">
      <c r="A36" s="57"/>
      <c r="B36" s="191" t="s">
        <v>182</v>
      </c>
      <c r="C36" s="191"/>
      <c r="D36" s="192">
        <v>0.05</v>
      </c>
      <c r="E36" s="192"/>
      <c r="F36" s="80">
        <f>(($F$30+$F$34)/(1-$D$39)*D36)</f>
        <v>249.21</v>
      </c>
      <c r="G36" s="57"/>
      <c r="H36" s="57"/>
      <c r="I36" s="57"/>
      <c r="J36" s="58"/>
      <c r="K36" s="58"/>
      <c r="L36" s="58"/>
      <c r="M36" s="59"/>
      <c r="N36" s="59"/>
      <c r="O36" s="59"/>
    </row>
    <row r="37" spans="1:15" ht="15.75">
      <c r="A37" s="57"/>
      <c r="B37" s="191" t="s">
        <v>183</v>
      </c>
      <c r="C37" s="191"/>
      <c r="D37" s="192">
        <v>0.03</v>
      </c>
      <c r="E37" s="192"/>
      <c r="F37" s="80">
        <f>(($F$30+$F$34)/(1-$D$39)*D37)</f>
        <v>149.53</v>
      </c>
      <c r="G37" s="57"/>
      <c r="H37" s="57"/>
      <c r="I37" s="57"/>
      <c r="J37" s="58"/>
      <c r="K37" s="58"/>
      <c r="L37" s="58"/>
      <c r="M37" s="59"/>
      <c r="N37" s="59"/>
      <c r="O37" s="59"/>
    </row>
    <row r="38" spans="1:15" ht="15.75">
      <c r="A38" s="57"/>
      <c r="B38" s="191" t="s">
        <v>184</v>
      </c>
      <c r="C38" s="191"/>
      <c r="D38" s="192">
        <v>6.4999999999999997E-3</v>
      </c>
      <c r="E38" s="192"/>
      <c r="F38" s="80">
        <f>(($F$30+$F$34)/(1-$D$39)*D38)</f>
        <v>32.4</v>
      </c>
      <c r="G38" s="57"/>
      <c r="H38" s="57"/>
      <c r="I38" s="57"/>
      <c r="J38" s="58"/>
      <c r="K38" s="58"/>
      <c r="L38" s="58"/>
      <c r="M38" s="59"/>
      <c r="N38" s="59"/>
      <c r="O38" s="59"/>
    </row>
    <row r="39" spans="1:15" ht="15.75">
      <c r="A39" s="57"/>
      <c r="B39" s="193" t="s">
        <v>185</v>
      </c>
      <c r="C39" s="193"/>
      <c r="D39" s="194">
        <f>SUM(D36:D38)</f>
        <v>8.6499999999999994E-2</v>
      </c>
      <c r="E39" s="194"/>
      <c r="F39" s="81">
        <f>SUM(F36:F38)</f>
        <v>431.14</v>
      </c>
      <c r="G39" s="57"/>
      <c r="H39" s="57"/>
      <c r="I39" s="57"/>
      <c r="J39" s="58"/>
      <c r="K39" s="58"/>
      <c r="L39" s="58"/>
      <c r="M39" s="59"/>
      <c r="N39" s="59"/>
      <c r="O39" s="59"/>
    </row>
    <row r="40" spans="1:15" ht="15.75">
      <c r="A40" s="57"/>
      <c r="B40" s="190" t="s">
        <v>186</v>
      </c>
      <c r="C40" s="190"/>
      <c r="D40" s="190"/>
      <c r="E40" s="190"/>
      <c r="F40" s="79">
        <f>I24+F34+F39</f>
        <v>4984.22</v>
      </c>
      <c r="G40" s="82"/>
      <c r="H40" s="57"/>
      <c r="I40" s="57"/>
      <c r="J40" s="58"/>
      <c r="K40" s="58"/>
      <c r="L40" s="58"/>
      <c r="M40" s="59"/>
      <c r="N40" s="59"/>
      <c r="O40" s="59"/>
    </row>
    <row r="41" spans="1:15" ht="15.75">
      <c r="A41" s="57"/>
      <c r="B41" s="57"/>
      <c r="C41" s="57"/>
      <c r="D41" s="57"/>
      <c r="E41" s="57"/>
      <c r="F41" s="57"/>
      <c r="G41" s="57"/>
      <c r="H41" s="57"/>
      <c r="I41" s="57"/>
      <c r="J41" s="58"/>
      <c r="K41" s="58"/>
      <c r="L41" s="58"/>
      <c r="M41" s="59"/>
      <c r="N41" s="59"/>
      <c r="O41" s="59"/>
    </row>
    <row r="42" spans="1:15" ht="15.75">
      <c r="A42" s="57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9"/>
      <c r="N42" s="59"/>
      <c r="O42" s="59"/>
    </row>
    <row r="43" spans="1:15" ht="15.75">
      <c r="A43" s="57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9"/>
      <c r="N43" s="59"/>
      <c r="O43" s="59"/>
    </row>
    <row r="44" spans="1:15" ht="15.75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9"/>
      <c r="N44" s="59"/>
      <c r="O44" s="59"/>
    </row>
    <row r="45" spans="1:15" ht="12.75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6" spans="1:15" ht="12.7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</row>
    <row r="47" spans="1:15" ht="12.75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15" ht="12.75" customHeight="1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</row>
    <row r="49" spans="1:12" ht="12.75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</row>
    <row r="1048576" ht="12.75" customHeight="1"/>
  </sheetData>
  <mergeCells count="23">
    <mergeCell ref="B2:I2"/>
    <mergeCell ref="B24:H24"/>
    <mergeCell ref="B25:I25"/>
    <mergeCell ref="B28:F28"/>
    <mergeCell ref="B29:E29"/>
    <mergeCell ref="B30:E30"/>
    <mergeCell ref="B31:F31"/>
    <mergeCell ref="B32:C32"/>
    <mergeCell ref="D32:E32"/>
    <mergeCell ref="B33:C33"/>
    <mergeCell ref="D33:E33"/>
    <mergeCell ref="B34:C34"/>
    <mergeCell ref="D34:E34"/>
    <mergeCell ref="B35:F35"/>
    <mergeCell ref="B36:C36"/>
    <mergeCell ref="D36:E36"/>
    <mergeCell ref="B40:E40"/>
    <mergeCell ref="B37:C37"/>
    <mergeCell ref="D37:E37"/>
    <mergeCell ref="B38:C38"/>
    <mergeCell ref="D38:E38"/>
    <mergeCell ref="B39:C39"/>
    <mergeCell ref="D39:E39"/>
  </mergeCells>
  <pageMargins left="0.78749999999999998" right="0.78749999999999998" top="1.05277777777778" bottom="1.05277777777778" header="0.78749999999999998" footer="0.78749999999999998"/>
  <pageSetup paperSize="9" scale="56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B1:AML11"/>
  <sheetViews>
    <sheetView showGridLines="0" view="pageBreakPreview" zoomScaleNormal="90" workbookViewId="0">
      <selection activeCell="N4" sqref="N4"/>
    </sheetView>
  </sheetViews>
  <sheetFormatPr defaultColWidth="8.5703125" defaultRowHeight="12.75"/>
  <cols>
    <col min="1" max="1" width="3.42578125" customWidth="1"/>
    <col min="2" max="2" width="8.140625" customWidth="1"/>
    <col min="3" max="3" width="45.28515625" customWidth="1"/>
    <col min="4" max="4" width="20.5703125" customWidth="1"/>
    <col min="5" max="5" width="20.42578125" customWidth="1"/>
    <col min="6" max="6" width="11.5703125" customWidth="1"/>
    <col min="7" max="7" width="16.85546875" customWidth="1"/>
    <col min="8" max="8" width="17.85546875" customWidth="1"/>
    <col min="9" max="1026" width="11.5703125" customWidth="1"/>
  </cols>
  <sheetData>
    <row r="1" spans="2:1026" ht="12.75" customHeight="1">
      <c r="B1" s="83"/>
      <c r="C1" s="83"/>
      <c r="D1" s="83"/>
      <c r="E1" s="83"/>
      <c r="F1" s="83"/>
      <c r="G1" s="83"/>
      <c r="H1" s="83"/>
    </row>
    <row r="2" spans="2:1026" ht="15.75" customHeight="1">
      <c r="B2" s="200" t="s">
        <v>187</v>
      </c>
      <c r="C2" s="200"/>
      <c r="D2" s="200"/>
      <c r="E2" s="200"/>
      <c r="F2" s="200"/>
      <c r="G2" s="200"/>
      <c r="H2" s="200"/>
    </row>
    <row r="3" spans="2:1026" ht="78.75">
      <c r="B3" s="41" t="s">
        <v>99</v>
      </c>
      <c r="C3" s="41" t="s">
        <v>188</v>
      </c>
      <c r="D3" s="41" t="s">
        <v>189</v>
      </c>
      <c r="E3" s="41" t="s">
        <v>190</v>
      </c>
      <c r="F3" s="41" t="s">
        <v>191</v>
      </c>
      <c r="G3" s="41" t="s">
        <v>192</v>
      </c>
      <c r="H3" s="84" t="s">
        <v>193</v>
      </c>
    </row>
    <row r="4" spans="2:1026" ht="63">
      <c r="B4" s="66">
        <v>1</v>
      </c>
      <c r="C4" s="61" t="s">
        <v>194</v>
      </c>
      <c r="D4" s="66">
        <v>6</v>
      </c>
      <c r="E4" s="61" t="s">
        <v>195</v>
      </c>
      <c r="F4" s="85">
        <v>74</v>
      </c>
      <c r="G4" s="68">
        <f t="shared" ref="G4:G9" si="0">D4*F4</f>
        <v>444</v>
      </c>
      <c r="H4" s="68">
        <f t="shared" ref="H4:H9" si="1">G4/12</f>
        <v>37</v>
      </c>
    </row>
    <row r="5" spans="2:1026" ht="31.5">
      <c r="B5" s="66">
        <v>2</v>
      </c>
      <c r="C5" s="61" t="s">
        <v>196</v>
      </c>
      <c r="D5" s="66">
        <v>6</v>
      </c>
      <c r="E5" s="61" t="s">
        <v>195</v>
      </c>
      <c r="F5" s="85">
        <v>51.9</v>
      </c>
      <c r="G5" s="68">
        <f t="shared" si="0"/>
        <v>311.39999999999998</v>
      </c>
      <c r="H5" s="68">
        <f t="shared" si="1"/>
        <v>25.95</v>
      </c>
    </row>
    <row r="6" spans="2:1026" ht="47.25">
      <c r="B6" s="66">
        <v>3</v>
      </c>
      <c r="C6" s="61" t="s">
        <v>197</v>
      </c>
      <c r="D6" s="66">
        <v>4</v>
      </c>
      <c r="E6" s="61" t="s">
        <v>198</v>
      </c>
      <c r="F6" s="85">
        <v>12</v>
      </c>
      <c r="G6" s="68">
        <f t="shared" si="0"/>
        <v>48</v>
      </c>
      <c r="H6" s="68">
        <f t="shared" si="1"/>
        <v>4</v>
      </c>
    </row>
    <row r="7" spans="2:1026" ht="31.5">
      <c r="B7" s="66">
        <v>4</v>
      </c>
      <c r="C7" s="86" t="s">
        <v>199</v>
      </c>
      <c r="D7" s="66">
        <v>4</v>
      </c>
      <c r="E7" s="61" t="s">
        <v>198</v>
      </c>
      <c r="F7" s="85">
        <v>12.48</v>
      </c>
      <c r="G7" s="68">
        <f t="shared" si="0"/>
        <v>49.92</v>
      </c>
      <c r="H7" s="68">
        <f t="shared" si="1"/>
        <v>4.16</v>
      </c>
    </row>
    <row r="8" spans="2:1026" ht="63">
      <c r="B8" s="66">
        <v>5</v>
      </c>
      <c r="C8" s="86" t="s">
        <v>200</v>
      </c>
      <c r="D8" s="66">
        <v>4</v>
      </c>
      <c r="E8" s="61" t="s">
        <v>201</v>
      </c>
      <c r="F8" s="85">
        <v>198</v>
      </c>
      <c r="G8" s="68">
        <f t="shared" si="0"/>
        <v>792</v>
      </c>
      <c r="H8" s="68">
        <f t="shared" si="1"/>
        <v>66</v>
      </c>
    </row>
    <row r="9" spans="2:1026" ht="31.5">
      <c r="B9" s="66">
        <v>6</v>
      </c>
      <c r="C9" s="86" t="s">
        <v>202</v>
      </c>
      <c r="D9" s="66">
        <v>10</v>
      </c>
      <c r="E9" s="61" t="s">
        <v>203</v>
      </c>
      <c r="F9" s="85">
        <v>14.68</v>
      </c>
      <c r="G9" s="68">
        <f t="shared" si="0"/>
        <v>146.80000000000001</v>
      </c>
      <c r="H9" s="68">
        <f t="shared" si="1"/>
        <v>12.23</v>
      </c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/>
      <c r="JW9" s="87"/>
      <c r="JX9" s="87"/>
      <c r="JY9" s="87"/>
      <c r="JZ9" s="87"/>
      <c r="KA9" s="87"/>
      <c r="KB9" s="8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87"/>
      <c r="KQ9" s="87"/>
      <c r="KR9" s="87"/>
      <c r="KS9" s="87"/>
      <c r="KT9" s="87"/>
      <c r="KU9" s="87"/>
      <c r="KV9" s="87"/>
      <c r="KW9" s="87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87"/>
      <c r="MS9" s="87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87"/>
      <c r="OO9" s="87"/>
      <c r="OP9" s="87"/>
      <c r="OQ9" s="87"/>
      <c r="OR9" s="87"/>
      <c r="OS9" s="87"/>
      <c r="OT9" s="87"/>
      <c r="OU9" s="87"/>
      <c r="OV9" s="87"/>
      <c r="OW9" s="87"/>
      <c r="OX9" s="87"/>
      <c r="OY9" s="87"/>
      <c r="OZ9" s="87"/>
      <c r="PA9" s="87"/>
      <c r="PB9" s="87"/>
      <c r="PC9" s="87"/>
      <c r="PD9" s="87"/>
      <c r="PE9" s="87"/>
      <c r="PF9" s="87"/>
      <c r="PG9" s="87"/>
      <c r="PH9" s="87"/>
      <c r="PI9" s="87"/>
      <c r="PJ9" s="87"/>
      <c r="PK9" s="87"/>
      <c r="PL9" s="87"/>
      <c r="PM9" s="87"/>
      <c r="PN9" s="87"/>
      <c r="PO9" s="87"/>
      <c r="PP9" s="87"/>
      <c r="PQ9" s="87"/>
      <c r="PR9" s="87"/>
      <c r="PS9" s="87"/>
      <c r="PT9" s="87"/>
      <c r="PU9" s="87"/>
      <c r="PV9" s="87"/>
      <c r="PW9" s="87"/>
      <c r="PX9" s="87"/>
      <c r="PY9" s="87"/>
      <c r="PZ9" s="87"/>
      <c r="QA9" s="87"/>
      <c r="QB9" s="87"/>
      <c r="QC9" s="87"/>
      <c r="QD9" s="87"/>
      <c r="QE9" s="87"/>
      <c r="QF9" s="87"/>
      <c r="QG9" s="87"/>
      <c r="QH9" s="87"/>
      <c r="QI9" s="87"/>
      <c r="QJ9" s="87"/>
      <c r="QK9" s="87"/>
      <c r="QL9" s="87"/>
      <c r="QM9" s="87"/>
      <c r="QN9" s="87"/>
      <c r="QO9" s="87"/>
      <c r="QP9" s="87"/>
      <c r="QQ9" s="87"/>
      <c r="QR9" s="87"/>
      <c r="QS9" s="87"/>
      <c r="QT9" s="87"/>
      <c r="QU9" s="87"/>
      <c r="QV9" s="87"/>
      <c r="QW9" s="87"/>
      <c r="QX9" s="87"/>
      <c r="QY9" s="87"/>
      <c r="QZ9" s="87"/>
      <c r="RA9" s="87"/>
      <c r="RB9" s="87"/>
      <c r="RC9" s="87"/>
      <c r="RD9" s="87"/>
      <c r="RE9" s="87"/>
      <c r="RF9" s="87"/>
      <c r="RG9" s="87"/>
      <c r="RH9" s="87"/>
      <c r="RI9" s="87"/>
      <c r="RJ9" s="87"/>
      <c r="RK9" s="87"/>
      <c r="RL9" s="87"/>
      <c r="RM9" s="87"/>
      <c r="RN9" s="87"/>
      <c r="RO9" s="87"/>
      <c r="RP9" s="87"/>
      <c r="RQ9" s="87"/>
      <c r="RR9" s="87"/>
      <c r="RS9" s="87"/>
      <c r="RT9" s="87"/>
      <c r="RU9" s="87"/>
      <c r="RV9" s="87"/>
      <c r="RW9" s="87"/>
      <c r="RX9" s="87"/>
      <c r="RY9" s="87"/>
      <c r="RZ9" s="87"/>
      <c r="SA9" s="87"/>
      <c r="SB9" s="87"/>
      <c r="SC9" s="87"/>
      <c r="SD9" s="87"/>
      <c r="SE9" s="87"/>
      <c r="SF9" s="87"/>
      <c r="SG9" s="87"/>
      <c r="SH9" s="87"/>
      <c r="SI9" s="87"/>
      <c r="SJ9" s="87"/>
      <c r="SK9" s="87"/>
      <c r="SL9" s="87"/>
      <c r="SM9" s="87"/>
      <c r="SN9" s="87"/>
      <c r="SO9" s="87"/>
      <c r="SP9" s="87"/>
      <c r="SQ9" s="87"/>
      <c r="SR9" s="87"/>
      <c r="SS9" s="87"/>
      <c r="ST9" s="87"/>
      <c r="SU9" s="87"/>
      <c r="SV9" s="87"/>
      <c r="SW9" s="87"/>
      <c r="SX9" s="87"/>
      <c r="SY9" s="87"/>
      <c r="SZ9" s="87"/>
      <c r="TA9" s="87"/>
      <c r="TB9" s="87"/>
      <c r="TC9" s="87"/>
      <c r="TD9" s="87"/>
      <c r="TE9" s="87"/>
      <c r="TF9" s="87"/>
      <c r="TG9" s="87"/>
      <c r="TH9" s="87"/>
      <c r="TI9" s="87"/>
      <c r="TJ9" s="87"/>
      <c r="TK9" s="87"/>
      <c r="TL9" s="87"/>
      <c r="TM9" s="87"/>
      <c r="TN9" s="87"/>
      <c r="TO9" s="87"/>
      <c r="TP9" s="87"/>
      <c r="TQ9" s="87"/>
      <c r="TR9" s="87"/>
      <c r="TS9" s="87"/>
      <c r="TT9" s="87"/>
      <c r="TU9" s="87"/>
      <c r="TV9" s="87"/>
      <c r="TW9" s="87"/>
      <c r="TX9" s="87"/>
      <c r="TY9" s="87"/>
      <c r="TZ9" s="87"/>
      <c r="UA9" s="87"/>
      <c r="UB9" s="87"/>
      <c r="UC9" s="87"/>
      <c r="UD9" s="87"/>
      <c r="UE9" s="87"/>
      <c r="UF9" s="87"/>
      <c r="UG9" s="87"/>
      <c r="UH9" s="87"/>
      <c r="UI9" s="87"/>
      <c r="UJ9" s="87"/>
      <c r="UK9" s="87"/>
      <c r="UL9" s="87"/>
      <c r="UM9" s="87"/>
      <c r="UN9" s="87"/>
      <c r="UO9" s="87"/>
      <c r="UP9" s="87"/>
      <c r="UQ9" s="87"/>
      <c r="UR9" s="87"/>
      <c r="US9" s="87"/>
      <c r="UT9" s="87"/>
      <c r="UU9" s="87"/>
      <c r="UV9" s="87"/>
      <c r="UW9" s="87"/>
      <c r="UX9" s="87"/>
      <c r="UY9" s="87"/>
      <c r="UZ9" s="87"/>
      <c r="VA9" s="87"/>
      <c r="VB9" s="87"/>
      <c r="VC9" s="87"/>
      <c r="VD9" s="87"/>
      <c r="VE9" s="87"/>
      <c r="VF9" s="87"/>
      <c r="VG9" s="87"/>
      <c r="VH9" s="87"/>
      <c r="VI9" s="87"/>
      <c r="VJ9" s="87"/>
      <c r="VK9" s="87"/>
      <c r="VL9" s="87"/>
      <c r="VM9" s="87"/>
      <c r="VN9" s="87"/>
      <c r="VO9" s="87"/>
      <c r="VP9" s="87"/>
      <c r="VQ9" s="87"/>
      <c r="VR9" s="87"/>
      <c r="VS9" s="87"/>
      <c r="VT9" s="87"/>
      <c r="VU9" s="87"/>
      <c r="VV9" s="87"/>
      <c r="VW9" s="87"/>
      <c r="VX9" s="87"/>
      <c r="VY9" s="87"/>
      <c r="VZ9" s="87"/>
      <c r="WA9" s="87"/>
      <c r="WB9" s="87"/>
      <c r="WC9" s="87"/>
      <c r="WD9" s="87"/>
      <c r="WE9" s="87"/>
      <c r="WF9" s="87"/>
      <c r="WG9" s="87"/>
      <c r="WH9" s="87"/>
      <c r="WI9" s="87"/>
      <c r="WJ9" s="87"/>
      <c r="WK9" s="87"/>
      <c r="WL9" s="87"/>
      <c r="WM9" s="87"/>
      <c r="WN9" s="87"/>
      <c r="WO9" s="87"/>
      <c r="WP9" s="87"/>
      <c r="WQ9" s="87"/>
      <c r="WR9" s="87"/>
      <c r="WS9" s="87"/>
      <c r="WT9" s="87"/>
      <c r="WU9" s="87"/>
      <c r="WV9" s="87"/>
      <c r="WW9" s="87"/>
      <c r="WX9" s="87"/>
      <c r="WY9" s="87"/>
      <c r="WZ9" s="87"/>
      <c r="XA9" s="87"/>
      <c r="XB9" s="87"/>
      <c r="XC9" s="87"/>
      <c r="XD9" s="87"/>
      <c r="XE9" s="87"/>
      <c r="XF9" s="87"/>
      <c r="XG9" s="87"/>
      <c r="XH9" s="87"/>
      <c r="XI9" s="87"/>
      <c r="XJ9" s="87"/>
      <c r="XK9" s="87"/>
      <c r="XL9" s="87"/>
      <c r="XM9" s="87"/>
      <c r="XN9" s="87"/>
      <c r="XO9" s="87"/>
      <c r="XP9" s="87"/>
      <c r="XQ9" s="87"/>
      <c r="XR9" s="87"/>
      <c r="XS9" s="87"/>
      <c r="XT9" s="87"/>
      <c r="XU9" s="87"/>
      <c r="XV9" s="87"/>
      <c r="XW9" s="87"/>
      <c r="XX9" s="87"/>
      <c r="XY9" s="87"/>
      <c r="XZ9" s="87"/>
      <c r="YA9" s="87"/>
      <c r="YB9" s="87"/>
      <c r="YC9" s="87"/>
      <c r="YD9" s="87"/>
      <c r="YE9" s="87"/>
      <c r="YF9" s="87"/>
      <c r="YG9" s="87"/>
      <c r="YH9" s="87"/>
      <c r="YI9" s="87"/>
      <c r="YJ9" s="87"/>
      <c r="YK9" s="87"/>
      <c r="YL9" s="87"/>
      <c r="YM9" s="87"/>
      <c r="YN9" s="87"/>
      <c r="YO9" s="87"/>
      <c r="YP9" s="87"/>
      <c r="YQ9" s="87"/>
      <c r="YR9" s="87"/>
      <c r="YS9" s="87"/>
      <c r="YT9" s="87"/>
      <c r="YU9" s="87"/>
      <c r="YV9" s="87"/>
      <c r="YW9" s="87"/>
      <c r="YX9" s="87"/>
      <c r="YY9" s="87"/>
      <c r="YZ9" s="87"/>
      <c r="ZA9" s="87"/>
      <c r="ZB9" s="87"/>
      <c r="ZC9" s="87"/>
      <c r="ZD9" s="87"/>
      <c r="ZE9" s="87"/>
      <c r="ZF9" s="87"/>
      <c r="ZG9" s="87"/>
      <c r="ZH9" s="87"/>
      <c r="ZI9" s="87"/>
      <c r="ZJ9" s="87"/>
      <c r="ZK9" s="87"/>
      <c r="ZL9" s="87"/>
      <c r="ZM9" s="87"/>
      <c r="ZN9" s="87"/>
      <c r="ZO9" s="87"/>
      <c r="ZP9" s="87"/>
      <c r="ZQ9" s="87"/>
      <c r="ZR9" s="87"/>
      <c r="ZS9" s="87"/>
      <c r="ZT9" s="87"/>
      <c r="ZU9" s="87"/>
      <c r="ZV9" s="87"/>
      <c r="ZW9" s="87"/>
      <c r="ZX9" s="87"/>
      <c r="ZY9" s="87"/>
      <c r="ZZ9" s="87"/>
      <c r="AAA9" s="87"/>
      <c r="AAB9" s="87"/>
      <c r="AAC9" s="87"/>
      <c r="AAD9" s="87"/>
      <c r="AAE9" s="87"/>
      <c r="AAF9" s="87"/>
      <c r="AAG9" s="87"/>
      <c r="AAH9" s="87"/>
      <c r="AAI9" s="87"/>
      <c r="AAJ9" s="87"/>
      <c r="AAK9" s="87"/>
      <c r="AAL9" s="87"/>
      <c r="AAM9" s="87"/>
      <c r="AAN9" s="87"/>
      <c r="AAO9" s="87"/>
      <c r="AAP9" s="87"/>
      <c r="AAQ9" s="87"/>
      <c r="AAR9" s="87"/>
      <c r="AAS9" s="87"/>
      <c r="AAT9" s="87"/>
      <c r="AAU9" s="87"/>
      <c r="AAV9" s="87"/>
      <c r="AAW9" s="87"/>
      <c r="AAX9" s="87"/>
      <c r="AAY9" s="87"/>
      <c r="AAZ9" s="87"/>
      <c r="ABA9" s="87"/>
      <c r="ABB9" s="87"/>
      <c r="ABC9" s="87"/>
      <c r="ABD9" s="87"/>
      <c r="ABE9" s="87"/>
      <c r="ABF9" s="87"/>
      <c r="ABG9" s="87"/>
      <c r="ABH9" s="87"/>
      <c r="ABI9" s="87"/>
      <c r="ABJ9" s="87"/>
      <c r="ABK9" s="87"/>
      <c r="ABL9" s="8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87"/>
      <c r="ACG9" s="87"/>
      <c r="ACH9" s="87"/>
      <c r="ACI9" s="87"/>
      <c r="ACJ9" s="87"/>
      <c r="ACK9" s="87"/>
      <c r="ACL9" s="87"/>
      <c r="ACM9" s="87"/>
      <c r="ACN9" s="87"/>
      <c r="ACO9" s="87"/>
      <c r="ACP9" s="87"/>
      <c r="ACQ9" s="87"/>
      <c r="ACR9" s="87"/>
      <c r="ACS9" s="87"/>
      <c r="ACT9" s="87"/>
      <c r="ACU9" s="87"/>
      <c r="ACV9" s="87"/>
      <c r="ACW9" s="87"/>
      <c r="ACX9" s="87"/>
      <c r="ACY9" s="87"/>
      <c r="ACZ9" s="87"/>
      <c r="ADA9" s="87"/>
      <c r="ADB9" s="87"/>
      <c r="ADC9" s="87"/>
      <c r="ADD9" s="87"/>
      <c r="ADE9" s="87"/>
      <c r="ADF9" s="87"/>
      <c r="ADG9" s="87"/>
      <c r="ADH9" s="87"/>
      <c r="ADI9" s="87"/>
      <c r="ADJ9" s="87"/>
      <c r="ADK9" s="87"/>
      <c r="ADL9" s="87"/>
      <c r="ADM9" s="87"/>
      <c r="ADN9" s="87"/>
      <c r="ADO9" s="87"/>
      <c r="ADP9" s="87"/>
      <c r="ADQ9" s="87"/>
      <c r="ADR9" s="87"/>
      <c r="ADS9" s="87"/>
      <c r="ADT9" s="87"/>
      <c r="ADU9" s="87"/>
      <c r="ADV9" s="87"/>
      <c r="ADW9" s="87"/>
      <c r="ADX9" s="87"/>
      <c r="ADY9" s="87"/>
      <c r="ADZ9" s="87"/>
      <c r="AEA9" s="87"/>
      <c r="AEB9" s="87"/>
      <c r="AEC9" s="87"/>
      <c r="AED9" s="87"/>
      <c r="AEE9" s="87"/>
      <c r="AEF9" s="87"/>
      <c r="AEG9" s="87"/>
      <c r="AEH9" s="87"/>
      <c r="AEI9" s="87"/>
      <c r="AEJ9" s="87"/>
      <c r="AEK9" s="87"/>
      <c r="AEL9" s="87"/>
      <c r="AEM9" s="87"/>
      <c r="AEN9" s="87"/>
      <c r="AEO9" s="87"/>
      <c r="AEP9" s="87"/>
      <c r="AEQ9" s="87"/>
      <c r="AER9" s="87"/>
      <c r="AES9" s="87"/>
      <c r="AET9" s="87"/>
      <c r="AEU9" s="87"/>
      <c r="AEV9" s="87"/>
      <c r="AEW9" s="87"/>
      <c r="AEX9" s="87"/>
      <c r="AEY9" s="87"/>
      <c r="AEZ9" s="87"/>
      <c r="AFA9" s="87"/>
      <c r="AFB9" s="87"/>
      <c r="AFC9" s="87"/>
      <c r="AFD9" s="87"/>
      <c r="AFE9" s="87"/>
      <c r="AFF9" s="87"/>
      <c r="AFG9" s="87"/>
      <c r="AFH9" s="87"/>
      <c r="AFI9" s="87"/>
      <c r="AFJ9" s="87"/>
      <c r="AFK9" s="87"/>
      <c r="AFL9" s="87"/>
      <c r="AFM9" s="87"/>
      <c r="AFN9" s="87"/>
      <c r="AFO9" s="87"/>
      <c r="AFP9" s="87"/>
      <c r="AFQ9" s="87"/>
      <c r="AFR9" s="87"/>
      <c r="AFS9" s="87"/>
      <c r="AFT9" s="87"/>
      <c r="AFU9" s="87"/>
      <c r="AFV9" s="87"/>
      <c r="AFW9" s="87"/>
      <c r="AFX9" s="87"/>
      <c r="AFY9" s="87"/>
      <c r="AFZ9" s="87"/>
      <c r="AGA9" s="87"/>
      <c r="AGB9" s="87"/>
      <c r="AGC9" s="87"/>
      <c r="AGD9" s="87"/>
      <c r="AGE9" s="87"/>
      <c r="AGF9" s="87"/>
      <c r="AGG9" s="87"/>
      <c r="AGH9" s="87"/>
      <c r="AGI9" s="87"/>
      <c r="AGJ9" s="87"/>
      <c r="AGK9" s="87"/>
      <c r="AGL9" s="87"/>
      <c r="AGM9" s="87"/>
      <c r="AGN9" s="87"/>
      <c r="AGO9" s="87"/>
      <c r="AGP9" s="87"/>
      <c r="AGQ9" s="87"/>
      <c r="AGR9" s="87"/>
      <c r="AGS9" s="87"/>
      <c r="AGT9" s="87"/>
      <c r="AGU9" s="87"/>
      <c r="AGV9" s="87"/>
      <c r="AGW9" s="87"/>
      <c r="AGX9" s="87"/>
      <c r="AGY9" s="87"/>
      <c r="AGZ9" s="87"/>
      <c r="AHA9" s="87"/>
      <c r="AHB9" s="87"/>
      <c r="AHC9" s="87"/>
      <c r="AHD9" s="87"/>
      <c r="AHE9" s="87"/>
      <c r="AHF9" s="87"/>
      <c r="AHG9" s="87"/>
      <c r="AHH9" s="87"/>
      <c r="AHI9" s="87"/>
      <c r="AHJ9" s="87"/>
      <c r="AHK9" s="87"/>
      <c r="AHL9" s="87"/>
      <c r="AHM9" s="87"/>
      <c r="AHN9" s="87"/>
      <c r="AHO9" s="87"/>
      <c r="AHP9" s="87"/>
      <c r="AHQ9" s="87"/>
      <c r="AHR9" s="87"/>
      <c r="AHS9" s="87"/>
      <c r="AHT9" s="87"/>
      <c r="AHU9" s="87"/>
      <c r="AHV9" s="87"/>
      <c r="AHW9" s="87"/>
      <c r="AHX9" s="87"/>
      <c r="AHY9" s="87"/>
      <c r="AHZ9" s="87"/>
      <c r="AIA9" s="87"/>
      <c r="AIB9" s="87"/>
      <c r="AIC9" s="87"/>
      <c r="AID9" s="87"/>
      <c r="AIE9" s="87"/>
      <c r="AIF9" s="87"/>
      <c r="AIG9" s="87"/>
      <c r="AIH9" s="87"/>
      <c r="AII9" s="87"/>
      <c r="AIJ9" s="87"/>
      <c r="AIK9" s="87"/>
      <c r="AIL9" s="87"/>
      <c r="AIM9" s="87"/>
      <c r="AIN9" s="87"/>
      <c r="AIO9" s="87"/>
      <c r="AIP9" s="87"/>
      <c r="AIQ9" s="87"/>
      <c r="AIR9" s="87"/>
      <c r="AIS9" s="87"/>
      <c r="AIT9" s="87"/>
      <c r="AIU9" s="87"/>
      <c r="AIV9" s="87"/>
      <c r="AIW9" s="87"/>
      <c r="AIX9" s="87"/>
      <c r="AIY9" s="87"/>
      <c r="AIZ9" s="87"/>
      <c r="AJA9" s="87"/>
      <c r="AJB9" s="87"/>
      <c r="AJC9" s="87"/>
      <c r="AJD9" s="87"/>
      <c r="AJE9" s="87"/>
      <c r="AJF9" s="87"/>
      <c r="AJG9" s="87"/>
      <c r="AJH9" s="87"/>
      <c r="AJI9" s="87"/>
      <c r="AJJ9" s="87"/>
      <c r="AJK9" s="87"/>
      <c r="AJL9" s="87"/>
      <c r="AJM9" s="87"/>
      <c r="AJN9" s="87"/>
      <c r="AJO9" s="87"/>
      <c r="AJP9" s="87"/>
      <c r="AJQ9" s="87"/>
      <c r="AJR9" s="87"/>
      <c r="AJS9" s="87"/>
      <c r="AJT9" s="87"/>
      <c r="AJU9" s="87"/>
      <c r="AJV9" s="87"/>
      <c r="AJW9" s="87"/>
      <c r="AJX9" s="87"/>
      <c r="AJY9" s="87"/>
      <c r="AJZ9" s="87"/>
      <c r="AKA9" s="87"/>
      <c r="AKB9" s="87"/>
      <c r="AKC9" s="87"/>
      <c r="AKD9" s="87"/>
      <c r="AKE9" s="87"/>
      <c r="AKF9" s="87"/>
      <c r="AKG9" s="87"/>
      <c r="AKH9" s="87"/>
      <c r="AKI9" s="87"/>
      <c r="AKJ9" s="87"/>
      <c r="AKK9" s="87"/>
      <c r="AKL9" s="87"/>
      <c r="AKM9" s="87"/>
      <c r="AKN9" s="87"/>
      <c r="AKO9" s="87"/>
      <c r="AKP9" s="87"/>
      <c r="AKQ9" s="87"/>
      <c r="AKR9" s="87"/>
      <c r="AKS9" s="87"/>
      <c r="AKT9" s="87"/>
      <c r="AKU9" s="87"/>
      <c r="AKV9" s="87"/>
      <c r="AKW9" s="87"/>
      <c r="AKX9" s="87"/>
      <c r="AKY9" s="87"/>
      <c r="AKZ9" s="87"/>
      <c r="ALA9" s="87"/>
      <c r="ALB9" s="87"/>
      <c r="ALC9" s="87"/>
      <c r="ALD9" s="87"/>
      <c r="ALE9" s="87"/>
      <c r="ALF9" s="87"/>
      <c r="ALG9" s="87"/>
      <c r="ALH9" s="87"/>
      <c r="ALI9" s="87"/>
      <c r="ALJ9" s="87"/>
      <c r="ALK9" s="87"/>
      <c r="ALL9" s="87"/>
      <c r="ALM9" s="87"/>
      <c r="ALN9" s="87"/>
      <c r="ALO9" s="87"/>
      <c r="ALP9" s="87"/>
      <c r="ALQ9" s="87"/>
      <c r="ALR9" s="87"/>
      <c r="ALS9" s="87"/>
      <c r="ALT9" s="87"/>
      <c r="ALU9" s="87"/>
      <c r="ALV9" s="87"/>
      <c r="ALW9" s="87"/>
      <c r="ALX9" s="87"/>
      <c r="ALY9" s="87"/>
      <c r="ALZ9" s="87"/>
      <c r="AMA9" s="87"/>
      <c r="AMB9" s="87"/>
      <c r="AMC9" s="87"/>
      <c r="AMD9" s="87"/>
      <c r="AME9" s="87"/>
      <c r="AMF9" s="87"/>
      <c r="AMG9" s="87"/>
      <c r="AMH9" s="87"/>
      <c r="AMI9" s="87"/>
      <c r="AMJ9" s="87"/>
      <c r="AMK9" s="87"/>
      <c r="AML9" s="87"/>
    </row>
    <row r="10" spans="2:1026" ht="15.75" customHeight="1">
      <c r="B10" s="201" t="s">
        <v>204</v>
      </c>
      <c r="C10" s="201"/>
      <c r="D10" s="201"/>
      <c r="E10" s="201"/>
      <c r="F10" s="201"/>
      <c r="G10" s="201"/>
      <c r="H10" s="88">
        <f>SUM(H4:H9)</f>
        <v>149.34</v>
      </c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/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7"/>
      <c r="LK10" s="87"/>
      <c r="LL10" s="87"/>
      <c r="LM10" s="87"/>
      <c r="LN10" s="87"/>
      <c r="LO10" s="87"/>
      <c r="LP10" s="87"/>
      <c r="LQ10" s="87"/>
      <c r="LR10" s="87"/>
      <c r="LS10" s="87"/>
      <c r="LT10" s="87"/>
      <c r="LU10" s="87"/>
      <c r="LV10" s="87"/>
      <c r="LW10" s="87"/>
      <c r="LX10" s="87"/>
      <c r="LY10" s="87"/>
      <c r="LZ10" s="87"/>
      <c r="MA10" s="87"/>
      <c r="MB10" s="87"/>
      <c r="MC10" s="87"/>
      <c r="MD10" s="87"/>
      <c r="ME10" s="87"/>
      <c r="MF10" s="87"/>
      <c r="MG10" s="87"/>
      <c r="MH10" s="87"/>
      <c r="MI10" s="87"/>
      <c r="MJ10" s="87"/>
      <c r="MK10" s="87"/>
      <c r="ML10" s="87"/>
      <c r="MM10" s="87"/>
      <c r="MN10" s="87"/>
      <c r="MO10" s="87"/>
      <c r="MP10" s="87"/>
      <c r="MQ10" s="87"/>
      <c r="MR10" s="87"/>
      <c r="MS10" s="87"/>
      <c r="MT10" s="87"/>
      <c r="MU10" s="87"/>
      <c r="MV10" s="87"/>
      <c r="MW10" s="87"/>
      <c r="MX10" s="87"/>
      <c r="MY10" s="87"/>
      <c r="MZ10" s="87"/>
      <c r="NA10" s="87"/>
      <c r="NB10" s="87"/>
      <c r="NC10" s="87"/>
      <c r="ND10" s="87"/>
      <c r="NE10" s="87"/>
      <c r="NF10" s="87"/>
      <c r="NG10" s="87"/>
      <c r="NH10" s="87"/>
      <c r="NI10" s="87"/>
      <c r="NJ10" s="87"/>
      <c r="NK10" s="87"/>
      <c r="NL10" s="87"/>
      <c r="NM10" s="87"/>
      <c r="NN10" s="87"/>
      <c r="NO10" s="87"/>
      <c r="NP10" s="87"/>
      <c r="NQ10" s="87"/>
      <c r="NR10" s="87"/>
      <c r="NS10" s="87"/>
      <c r="NT10" s="87"/>
      <c r="NU10" s="87"/>
      <c r="NV10" s="87"/>
      <c r="NW10" s="87"/>
      <c r="NX10" s="87"/>
      <c r="NY10" s="87"/>
      <c r="NZ10" s="87"/>
      <c r="OA10" s="87"/>
      <c r="OB10" s="87"/>
      <c r="OC10" s="87"/>
      <c r="OD10" s="87"/>
      <c r="OE10" s="87"/>
      <c r="OF10" s="87"/>
      <c r="OG10" s="87"/>
      <c r="OH10" s="87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87"/>
      <c r="OV10" s="87"/>
      <c r="OW10" s="87"/>
      <c r="OX10" s="87"/>
      <c r="OY10" s="87"/>
      <c r="OZ10" s="87"/>
      <c r="PA10" s="87"/>
      <c r="PB10" s="87"/>
      <c r="PC10" s="87"/>
      <c r="PD10" s="87"/>
      <c r="PE10" s="87"/>
      <c r="PF10" s="87"/>
      <c r="PG10" s="87"/>
      <c r="PH10" s="87"/>
      <c r="PI10" s="87"/>
      <c r="PJ10" s="87"/>
      <c r="PK10" s="87"/>
      <c r="PL10" s="87"/>
      <c r="PM10" s="87"/>
      <c r="PN10" s="87"/>
      <c r="PO10" s="87"/>
      <c r="PP10" s="87"/>
      <c r="PQ10" s="87"/>
      <c r="PR10" s="87"/>
      <c r="PS10" s="87"/>
      <c r="PT10" s="87"/>
      <c r="PU10" s="87"/>
      <c r="PV10" s="87"/>
      <c r="PW10" s="87"/>
      <c r="PX10" s="87"/>
      <c r="PY10" s="87"/>
      <c r="PZ10" s="87"/>
      <c r="QA10" s="87"/>
      <c r="QB10" s="87"/>
      <c r="QC10" s="87"/>
      <c r="QD10" s="87"/>
      <c r="QE10" s="87"/>
      <c r="QF10" s="87"/>
      <c r="QG10" s="87"/>
      <c r="QH10" s="87"/>
      <c r="QI10" s="87"/>
      <c r="QJ10" s="87"/>
      <c r="QK10" s="87"/>
      <c r="QL10" s="87"/>
      <c r="QM10" s="87"/>
      <c r="QN10" s="87"/>
      <c r="QO10" s="87"/>
      <c r="QP10" s="87"/>
      <c r="QQ10" s="87"/>
      <c r="QR10" s="87"/>
      <c r="QS10" s="87"/>
      <c r="QT10" s="87"/>
      <c r="QU10" s="87"/>
      <c r="QV10" s="87"/>
      <c r="QW10" s="87"/>
      <c r="QX10" s="87"/>
      <c r="QY10" s="87"/>
      <c r="QZ10" s="87"/>
      <c r="RA10" s="87"/>
      <c r="RB10" s="87"/>
      <c r="RC10" s="87"/>
      <c r="RD10" s="87"/>
      <c r="RE10" s="87"/>
      <c r="RF10" s="87"/>
      <c r="RG10" s="87"/>
      <c r="RH10" s="87"/>
      <c r="RI10" s="87"/>
      <c r="RJ10" s="87"/>
      <c r="RK10" s="87"/>
      <c r="RL10" s="87"/>
      <c r="RM10" s="87"/>
      <c r="RN10" s="87"/>
      <c r="RO10" s="87"/>
      <c r="RP10" s="87"/>
      <c r="RQ10" s="87"/>
      <c r="RR10" s="87"/>
      <c r="RS10" s="87"/>
      <c r="RT10" s="87"/>
      <c r="RU10" s="87"/>
      <c r="RV10" s="87"/>
      <c r="RW10" s="87"/>
      <c r="RX10" s="87"/>
      <c r="RY10" s="87"/>
      <c r="RZ10" s="87"/>
      <c r="SA10" s="87"/>
      <c r="SB10" s="87"/>
      <c r="SC10" s="87"/>
      <c r="SD10" s="87"/>
      <c r="SE10" s="87"/>
      <c r="SF10" s="87"/>
      <c r="SG10" s="87"/>
      <c r="SH10" s="87"/>
      <c r="SI10" s="87"/>
      <c r="SJ10" s="87"/>
      <c r="SK10" s="87"/>
      <c r="SL10" s="87"/>
      <c r="SM10" s="87"/>
      <c r="SN10" s="87"/>
      <c r="SO10" s="87"/>
      <c r="SP10" s="87"/>
      <c r="SQ10" s="87"/>
      <c r="SR10" s="87"/>
      <c r="SS10" s="87"/>
      <c r="ST10" s="87"/>
      <c r="SU10" s="87"/>
      <c r="SV10" s="87"/>
      <c r="SW10" s="87"/>
      <c r="SX10" s="87"/>
      <c r="SY10" s="87"/>
      <c r="SZ10" s="87"/>
      <c r="TA10" s="87"/>
      <c r="TB10" s="87"/>
      <c r="TC10" s="87"/>
      <c r="TD10" s="87"/>
      <c r="TE10" s="87"/>
      <c r="TF10" s="87"/>
      <c r="TG10" s="87"/>
      <c r="TH10" s="87"/>
      <c r="TI10" s="87"/>
      <c r="TJ10" s="87"/>
      <c r="TK10" s="87"/>
      <c r="TL10" s="87"/>
      <c r="TM10" s="87"/>
      <c r="TN10" s="87"/>
      <c r="TO10" s="87"/>
      <c r="TP10" s="87"/>
      <c r="TQ10" s="87"/>
      <c r="TR10" s="87"/>
      <c r="TS10" s="87"/>
      <c r="TT10" s="87"/>
      <c r="TU10" s="87"/>
      <c r="TV10" s="87"/>
      <c r="TW10" s="87"/>
      <c r="TX10" s="87"/>
      <c r="TY10" s="87"/>
      <c r="TZ10" s="87"/>
      <c r="UA10" s="87"/>
      <c r="UB10" s="87"/>
      <c r="UC10" s="87"/>
      <c r="UD10" s="87"/>
      <c r="UE10" s="87"/>
      <c r="UF10" s="87"/>
      <c r="UG10" s="87"/>
      <c r="UH10" s="87"/>
      <c r="UI10" s="87"/>
      <c r="UJ10" s="87"/>
      <c r="UK10" s="87"/>
      <c r="UL10" s="87"/>
      <c r="UM10" s="87"/>
      <c r="UN10" s="87"/>
      <c r="UO10" s="87"/>
      <c r="UP10" s="87"/>
      <c r="UQ10" s="87"/>
      <c r="UR10" s="87"/>
      <c r="US10" s="87"/>
      <c r="UT10" s="87"/>
      <c r="UU10" s="87"/>
      <c r="UV10" s="87"/>
      <c r="UW10" s="87"/>
      <c r="UX10" s="87"/>
      <c r="UY10" s="87"/>
      <c r="UZ10" s="87"/>
      <c r="VA10" s="87"/>
      <c r="VB10" s="87"/>
      <c r="VC10" s="87"/>
      <c r="VD10" s="87"/>
      <c r="VE10" s="87"/>
      <c r="VF10" s="87"/>
      <c r="VG10" s="87"/>
      <c r="VH10" s="87"/>
      <c r="VI10" s="87"/>
      <c r="VJ10" s="87"/>
      <c r="VK10" s="87"/>
      <c r="VL10" s="87"/>
      <c r="VM10" s="87"/>
      <c r="VN10" s="87"/>
      <c r="VO10" s="87"/>
      <c r="VP10" s="87"/>
      <c r="VQ10" s="87"/>
      <c r="VR10" s="87"/>
      <c r="VS10" s="87"/>
      <c r="VT10" s="87"/>
      <c r="VU10" s="87"/>
      <c r="VV10" s="87"/>
      <c r="VW10" s="87"/>
      <c r="VX10" s="87"/>
      <c r="VY10" s="87"/>
      <c r="VZ10" s="87"/>
      <c r="WA10" s="87"/>
      <c r="WB10" s="87"/>
      <c r="WC10" s="87"/>
      <c r="WD10" s="87"/>
      <c r="WE10" s="87"/>
      <c r="WF10" s="87"/>
      <c r="WG10" s="87"/>
      <c r="WH10" s="87"/>
      <c r="WI10" s="87"/>
      <c r="WJ10" s="87"/>
      <c r="WK10" s="87"/>
      <c r="WL10" s="87"/>
      <c r="WM10" s="87"/>
      <c r="WN10" s="87"/>
      <c r="WO10" s="87"/>
      <c r="WP10" s="87"/>
      <c r="WQ10" s="87"/>
      <c r="WR10" s="87"/>
      <c r="WS10" s="87"/>
      <c r="WT10" s="87"/>
      <c r="WU10" s="87"/>
      <c r="WV10" s="87"/>
      <c r="WW10" s="87"/>
      <c r="WX10" s="87"/>
      <c r="WY10" s="87"/>
      <c r="WZ10" s="87"/>
      <c r="XA10" s="87"/>
      <c r="XB10" s="87"/>
      <c r="XC10" s="87"/>
      <c r="XD10" s="87"/>
      <c r="XE10" s="87"/>
      <c r="XF10" s="87"/>
      <c r="XG10" s="87"/>
      <c r="XH10" s="87"/>
      <c r="XI10" s="87"/>
      <c r="XJ10" s="87"/>
      <c r="XK10" s="87"/>
      <c r="XL10" s="87"/>
      <c r="XM10" s="87"/>
      <c r="XN10" s="87"/>
      <c r="XO10" s="87"/>
      <c r="XP10" s="87"/>
      <c r="XQ10" s="87"/>
      <c r="XR10" s="87"/>
      <c r="XS10" s="87"/>
      <c r="XT10" s="87"/>
      <c r="XU10" s="87"/>
      <c r="XV10" s="87"/>
      <c r="XW10" s="87"/>
      <c r="XX10" s="87"/>
      <c r="XY10" s="87"/>
      <c r="XZ10" s="87"/>
      <c r="YA10" s="87"/>
      <c r="YB10" s="87"/>
      <c r="YC10" s="87"/>
      <c r="YD10" s="87"/>
      <c r="YE10" s="87"/>
      <c r="YF10" s="87"/>
      <c r="YG10" s="87"/>
      <c r="YH10" s="87"/>
      <c r="YI10" s="87"/>
      <c r="YJ10" s="87"/>
      <c r="YK10" s="87"/>
      <c r="YL10" s="87"/>
      <c r="YM10" s="87"/>
      <c r="YN10" s="87"/>
      <c r="YO10" s="87"/>
      <c r="YP10" s="87"/>
      <c r="YQ10" s="87"/>
      <c r="YR10" s="87"/>
      <c r="YS10" s="87"/>
      <c r="YT10" s="87"/>
      <c r="YU10" s="87"/>
      <c r="YV10" s="87"/>
      <c r="YW10" s="87"/>
      <c r="YX10" s="87"/>
      <c r="YY10" s="87"/>
      <c r="YZ10" s="87"/>
      <c r="ZA10" s="87"/>
      <c r="ZB10" s="87"/>
      <c r="ZC10" s="87"/>
      <c r="ZD10" s="87"/>
      <c r="ZE10" s="87"/>
      <c r="ZF10" s="87"/>
      <c r="ZG10" s="87"/>
      <c r="ZH10" s="87"/>
      <c r="ZI10" s="87"/>
      <c r="ZJ10" s="87"/>
      <c r="ZK10" s="87"/>
      <c r="ZL10" s="87"/>
      <c r="ZM10" s="87"/>
      <c r="ZN10" s="87"/>
      <c r="ZO10" s="87"/>
      <c r="ZP10" s="87"/>
      <c r="ZQ10" s="87"/>
      <c r="ZR10" s="87"/>
      <c r="ZS10" s="87"/>
      <c r="ZT10" s="87"/>
      <c r="ZU10" s="87"/>
      <c r="ZV10" s="87"/>
      <c r="ZW10" s="87"/>
      <c r="ZX10" s="87"/>
      <c r="ZY10" s="87"/>
      <c r="ZZ10" s="87"/>
      <c r="AAA10" s="87"/>
      <c r="AAB10" s="87"/>
      <c r="AAC10" s="87"/>
      <c r="AAD10" s="87"/>
      <c r="AAE10" s="87"/>
      <c r="AAF10" s="87"/>
      <c r="AAG10" s="87"/>
      <c r="AAH10" s="87"/>
      <c r="AAI10" s="87"/>
      <c r="AAJ10" s="87"/>
      <c r="AAK10" s="87"/>
      <c r="AAL10" s="87"/>
      <c r="AAM10" s="87"/>
      <c r="AAN10" s="87"/>
      <c r="AAO10" s="87"/>
      <c r="AAP10" s="87"/>
      <c r="AAQ10" s="87"/>
      <c r="AAR10" s="87"/>
      <c r="AAS10" s="87"/>
      <c r="AAT10" s="87"/>
      <c r="AAU10" s="87"/>
      <c r="AAV10" s="87"/>
      <c r="AAW10" s="87"/>
      <c r="AAX10" s="87"/>
      <c r="AAY10" s="87"/>
      <c r="AAZ10" s="87"/>
      <c r="ABA10" s="87"/>
      <c r="ABB10" s="87"/>
      <c r="ABC10" s="87"/>
      <c r="ABD10" s="87"/>
      <c r="ABE10" s="87"/>
      <c r="ABF10" s="87"/>
      <c r="ABG10" s="87"/>
      <c r="ABH10" s="87"/>
      <c r="ABI10" s="87"/>
      <c r="ABJ10" s="87"/>
      <c r="ABK10" s="87"/>
      <c r="ABL10" s="87"/>
      <c r="ABM10" s="87"/>
      <c r="ABN10" s="87"/>
      <c r="ABO10" s="87"/>
      <c r="ABP10" s="87"/>
      <c r="ABQ10" s="87"/>
      <c r="ABR10" s="87"/>
      <c r="ABS10" s="87"/>
      <c r="ABT10" s="87"/>
      <c r="ABU10" s="87"/>
      <c r="ABV10" s="87"/>
      <c r="ABW10" s="87"/>
      <c r="ABX10" s="87"/>
      <c r="ABY10" s="87"/>
      <c r="ABZ10" s="87"/>
      <c r="ACA10" s="87"/>
      <c r="ACB10" s="87"/>
      <c r="ACC10" s="87"/>
      <c r="ACD10" s="87"/>
      <c r="ACE10" s="87"/>
      <c r="ACF10" s="87"/>
      <c r="ACG10" s="87"/>
      <c r="ACH10" s="87"/>
      <c r="ACI10" s="87"/>
      <c r="ACJ10" s="87"/>
      <c r="ACK10" s="87"/>
      <c r="ACL10" s="87"/>
      <c r="ACM10" s="87"/>
      <c r="ACN10" s="87"/>
      <c r="ACO10" s="87"/>
      <c r="ACP10" s="87"/>
      <c r="ACQ10" s="87"/>
      <c r="ACR10" s="87"/>
      <c r="ACS10" s="87"/>
      <c r="ACT10" s="87"/>
      <c r="ACU10" s="87"/>
      <c r="ACV10" s="87"/>
      <c r="ACW10" s="87"/>
      <c r="ACX10" s="87"/>
      <c r="ACY10" s="87"/>
      <c r="ACZ10" s="87"/>
      <c r="ADA10" s="87"/>
      <c r="ADB10" s="87"/>
      <c r="ADC10" s="87"/>
      <c r="ADD10" s="87"/>
      <c r="ADE10" s="87"/>
      <c r="ADF10" s="87"/>
      <c r="ADG10" s="87"/>
      <c r="ADH10" s="87"/>
      <c r="ADI10" s="87"/>
      <c r="ADJ10" s="87"/>
      <c r="ADK10" s="87"/>
      <c r="ADL10" s="87"/>
      <c r="ADM10" s="87"/>
      <c r="ADN10" s="87"/>
      <c r="ADO10" s="87"/>
      <c r="ADP10" s="87"/>
      <c r="ADQ10" s="87"/>
      <c r="ADR10" s="87"/>
      <c r="ADS10" s="87"/>
      <c r="ADT10" s="87"/>
      <c r="ADU10" s="87"/>
      <c r="ADV10" s="87"/>
      <c r="ADW10" s="87"/>
      <c r="ADX10" s="87"/>
      <c r="ADY10" s="87"/>
      <c r="ADZ10" s="87"/>
      <c r="AEA10" s="87"/>
      <c r="AEB10" s="87"/>
      <c r="AEC10" s="87"/>
      <c r="AED10" s="87"/>
      <c r="AEE10" s="87"/>
      <c r="AEF10" s="87"/>
      <c r="AEG10" s="87"/>
      <c r="AEH10" s="87"/>
      <c r="AEI10" s="87"/>
      <c r="AEJ10" s="87"/>
      <c r="AEK10" s="87"/>
      <c r="AEL10" s="87"/>
      <c r="AEM10" s="87"/>
      <c r="AEN10" s="87"/>
      <c r="AEO10" s="87"/>
      <c r="AEP10" s="87"/>
      <c r="AEQ10" s="87"/>
      <c r="AER10" s="87"/>
      <c r="AES10" s="87"/>
      <c r="AET10" s="87"/>
      <c r="AEU10" s="87"/>
      <c r="AEV10" s="87"/>
      <c r="AEW10" s="87"/>
      <c r="AEX10" s="87"/>
      <c r="AEY10" s="87"/>
      <c r="AEZ10" s="87"/>
      <c r="AFA10" s="87"/>
      <c r="AFB10" s="87"/>
      <c r="AFC10" s="87"/>
      <c r="AFD10" s="87"/>
      <c r="AFE10" s="87"/>
      <c r="AFF10" s="87"/>
      <c r="AFG10" s="87"/>
      <c r="AFH10" s="87"/>
      <c r="AFI10" s="87"/>
      <c r="AFJ10" s="87"/>
      <c r="AFK10" s="87"/>
      <c r="AFL10" s="87"/>
      <c r="AFM10" s="87"/>
      <c r="AFN10" s="87"/>
      <c r="AFO10" s="87"/>
      <c r="AFP10" s="87"/>
      <c r="AFQ10" s="87"/>
      <c r="AFR10" s="87"/>
      <c r="AFS10" s="87"/>
      <c r="AFT10" s="87"/>
      <c r="AFU10" s="87"/>
      <c r="AFV10" s="87"/>
      <c r="AFW10" s="87"/>
      <c r="AFX10" s="87"/>
      <c r="AFY10" s="87"/>
      <c r="AFZ10" s="87"/>
      <c r="AGA10" s="87"/>
      <c r="AGB10" s="87"/>
      <c r="AGC10" s="87"/>
      <c r="AGD10" s="87"/>
      <c r="AGE10" s="87"/>
      <c r="AGF10" s="87"/>
      <c r="AGG10" s="87"/>
      <c r="AGH10" s="87"/>
      <c r="AGI10" s="87"/>
      <c r="AGJ10" s="87"/>
      <c r="AGK10" s="87"/>
      <c r="AGL10" s="87"/>
      <c r="AGM10" s="87"/>
      <c r="AGN10" s="87"/>
      <c r="AGO10" s="87"/>
      <c r="AGP10" s="87"/>
      <c r="AGQ10" s="87"/>
      <c r="AGR10" s="87"/>
      <c r="AGS10" s="87"/>
      <c r="AGT10" s="87"/>
      <c r="AGU10" s="87"/>
      <c r="AGV10" s="87"/>
      <c r="AGW10" s="87"/>
      <c r="AGX10" s="87"/>
      <c r="AGY10" s="87"/>
      <c r="AGZ10" s="87"/>
      <c r="AHA10" s="87"/>
      <c r="AHB10" s="87"/>
      <c r="AHC10" s="87"/>
      <c r="AHD10" s="87"/>
      <c r="AHE10" s="87"/>
      <c r="AHF10" s="87"/>
      <c r="AHG10" s="87"/>
      <c r="AHH10" s="87"/>
      <c r="AHI10" s="87"/>
      <c r="AHJ10" s="87"/>
      <c r="AHK10" s="87"/>
      <c r="AHL10" s="87"/>
      <c r="AHM10" s="87"/>
      <c r="AHN10" s="87"/>
      <c r="AHO10" s="87"/>
      <c r="AHP10" s="87"/>
      <c r="AHQ10" s="87"/>
      <c r="AHR10" s="87"/>
      <c r="AHS10" s="87"/>
      <c r="AHT10" s="87"/>
      <c r="AHU10" s="87"/>
      <c r="AHV10" s="87"/>
      <c r="AHW10" s="87"/>
      <c r="AHX10" s="87"/>
      <c r="AHY10" s="87"/>
      <c r="AHZ10" s="87"/>
      <c r="AIA10" s="87"/>
      <c r="AIB10" s="87"/>
      <c r="AIC10" s="87"/>
      <c r="AID10" s="87"/>
      <c r="AIE10" s="87"/>
      <c r="AIF10" s="87"/>
      <c r="AIG10" s="87"/>
      <c r="AIH10" s="87"/>
      <c r="AII10" s="87"/>
      <c r="AIJ10" s="87"/>
      <c r="AIK10" s="87"/>
      <c r="AIL10" s="87"/>
      <c r="AIM10" s="87"/>
      <c r="AIN10" s="87"/>
      <c r="AIO10" s="87"/>
      <c r="AIP10" s="87"/>
      <c r="AIQ10" s="87"/>
      <c r="AIR10" s="87"/>
      <c r="AIS10" s="87"/>
      <c r="AIT10" s="87"/>
      <c r="AIU10" s="87"/>
      <c r="AIV10" s="87"/>
      <c r="AIW10" s="87"/>
      <c r="AIX10" s="87"/>
      <c r="AIY10" s="87"/>
      <c r="AIZ10" s="87"/>
      <c r="AJA10" s="87"/>
      <c r="AJB10" s="87"/>
      <c r="AJC10" s="87"/>
      <c r="AJD10" s="87"/>
      <c r="AJE10" s="87"/>
      <c r="AJF10" s="87"/>
      <c r="AJG10" s="87"/>
      <c r="AJH10" s="87"/>
      <c r="AJI10" s="87"/>
      <c r="AJJ10" s="87"/>
      <c r="AJK10" s="87"/>
      <c r="AJL10" s="87"/>
      <c r="AJM10" s="87"/>
      <c r="AJN10" s="87"/>
      <c r="AJO10" s="87"/>
      <c r="AJP10" s="87"/>
      <c r="AJQ10" s="87"/>
      <c r="AJR10" s="87"/>
      <c r="AJS10" s="87"/>
      <c r="AJT10" s="87"/>
      <c r="AJU10" s="87"/>
      <c r="AJV10" s="87"/>
      <c r="AJW10" s="87"/>
      <c r="AJX10" s="87"/>
      <c r="AJY10" s="87"/>
      <c r="AJZ10" s="87"/>
      <c r="AKA10" s="87"/>
      <c r="AKB10" s="87"/>
      <c r="AKC10" s="87"/>
      <c r="AKD10" s="87"/>
      <c r="AKE10" s="87"/>
      <c r="AKF10" s="87"/>
      <c r="AKG10" s="87"/>
      <c r="AKH10" s="87"/>
      <c r="AKI10" s="87"/>
      <c r="AKJ10" s="87"/>
      <c r="AKK10" s="87"/>
      <c r="AKL10" s="87"/>
      <c r="AKM10" s="87"/>
      <c r="AKN10" s="87"/>
      <c r="AKO10" s="87"/>
      <c r="AKP10" s="87"/>
      <c r="AKQ10" s="87"/>
      <c r="AKR10" s="87"/>
      <c r="AKS10" s="87"/>
      <c r="AKT10" s="87"/>
      <c r="AKU10" s="87"/>
      <c r="AKV10" s="87"/>
      <c r="AKW10" s="87"/>
      <c r="AKX10" s="87"/>
      <c r="AKY10" s="87"/>
      <c r="AKZ10" s="87"/>
      <c r="ALA10" s="87"/>
      <c r="ALB10" s="87"/>
      <c r="ALC10" s="87"/>
      <c r="ALD10" s="87"/>
      <c r="ALE10" s="87"/>
      <c r="ALF10" s="87"/>
      <c r="ALG10" s="87"/>
      <c r="ALH10" s="87"/>
      <c r="ALI10" s="87"/>
      <c r="ALJ10" s="87"/>
      <c r="ALK10" s="87"/>
      <c r="ALL10" s="87"/>
      <c r="ALM10" s="87"/>
      <c r="ALN10" s="87"/>
      <c r="ALO10" s="87"/>
      <c r="ALP10" s="87"/>
      <c r="ALQ10" s="87"/>
      <c r="ALR10" s="87"/>
      <c r="ALS10" s="87"/>
      <c r="ALT10" s="87"/>
      <c r="ALU10" s="87"/>
      <c r="ALV10" s="87"/>
      <c r="ALW10" s="87"/>
      <c r="ALX10" s="87"/>
      <c r="ALY10" s="87"/>
      <c r="ALZ10" s="87"/>
      <c r="AMA10" s="87"/>
      <c r="AMB10" s="87"/>
      <c r="AMC10" s="87"/>
      <c r="AMD10" s="87"/>
      <c r="AME10" s="87"/>
      <c r="AMF10" s="87"/>
      <c r="AMG10" s="87"/>
      <c r="AMH10" s="87"/>
      <c r="AMI10" s="87"/>
      <c r="AMJ10" s="87"/>
      <c r="AMK10" s="87"/>
      <c r="AML10" s="87"/>
    </row>
    <row r="11" spans="2:1026">
      <c r="C11" s="89"/>
    </row>
  </sheetData>
  <mergeCells count="2">
    <mergeCell ref="B2:H2"/>
    <mergeCell ref="B10:G10"/>
  </mergeCells>
  <pageMargins left="0.78749999999999998" right="0.78749999999999998" top="1.05277777777778" bottom="1.05277777777778" header="0.78749999999999998" footer="0.78749999999999998"/>
  <pageSetup paperSize="9" scale="6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XFD106"/>
  <sheetViews>
    <sheetView showGridLines="0" view="pageBreakPreview" topLeftCell="A70" zoomScaleNormal="90" workbookViewId="0">
      <selection activeCell="L101" sqref="L101"/>
    </sheetView>
  </sheetViews>
  <sheetFormatPr defaultColWidth="9.140625" defaultRowHeight="16.5"/>
  <cols>
    <col min="1" max="1" width="2.7109375" style="1" customWidth="1"/>
    <col min="2" max="2" width="8.85546875" style="1" customWidth="1"/>
    <col min="3" max="3" width="52.5703125" style="1" customWidth="1"/>
    <col min="4" max="4" width="18.5703125" style="1" customWidth="1"/>
    <col min="5" max="5" width="13.5703125" style="1" customWidth="1"/>
    <col min="6" max="6" width="16.5703125" style="1" customWidth="1"/>
    <col min="7" max="7" width="22.28515625" style="1" customWidth="1"/>
    <col min="8" max="16374" width="9.140625" style="1"/>
    <col min="16375" max="16384" width="11.5703125" style="1" customWidth="1"/>
  </cols>
  <sheetData>
    <row r="1" spans="1:7 16375:16384" s="2" customFormat="1" ht="20.25">
      <c r="A1" s="1"/>
      <c r="B1" s="219" t="s">
        <v>205</v>
      </c>
      <c r="C1" s="219"/>
      <c r="D1" s="219"/>
      <c r="E1" s="219"/>
      <c r="F1" s="219"/>
      <c r="G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7 16375:16384" ht="20.25">
      <c r="B2" s="220" t="s">
        <v>206</v>
      </c>
      <c r="C2" s="220"/>
      <c r="D2" s="220"/>
      <c r="E2" s="90" t="s">
        <v>207</v>
      </c>
      <c r="F2" s="91"/>
    </row>
    <row r="3" spans="1:7 16375:16384" ht="22.5" customHeight="1">
      <c r="A3" s="2"/>
      <c r="B3" s="221" t="s">
        <v>208</v>
      </c>
      <c r="C3" s="221"/>
      <c r="D3" s="221"/>
      <c r="E3" s="221"/>
      <c r="F3" s="221"/>
      <c r="G3" s="2"/>
    </row>
    <row r="4" spans="1:7 16375:16384" ht="15.75" customHeight="1">
      <c r="A4" s="2"/>
      <c r="B4" s="222" t="s">
        <v>209</v>
      </c>
      <c r="C4" s="222"/>
      <c r="D4" s="222"/>
      <c r="E4" s="222"/>
      <c r="F4" s="222"/>
      <c r="G4" s="2"/>
    </row>
    <row r="5" spans="1:7 16375:16384" ht="15.75" customHeight="1">
      <c r="A5" s="2"/>
      <c r="B5" s="180" t="s">
        <v>210</v>
      </c>
      <c r="C5" s="180"/>
      <c r="D5" s="223" t="s">
        <v>211</v>
      </c>
      <c r="E5" s="223"/>
      <c r="F5" s="223"/>
      <c r="G5" s="2"/>
    </row>
    <row r="6" spans="1:7 16375:16384" ht="15.75" customHeight="1">
      <c r="A6" s="2"/>
      <c r="B6" s="179" t="s">
        <v>212</v>
      </c>
      <c r="C6" s="179"/>
      <c r="D6" s="216"/>
      <c r="E6" s="216"/>
      <c r="F6" s="92" t="s">
        <v>213</v>
      </c>
      <c r="G6" s="2"/>
    </row>
    <row r="7" spans="1:7 16375:16384" s="13" customFormat="1" ht="15.75" customHeight="1">
      <c r="A7" s="2"/>
      <c r="B7" s="217" t="s">
        <v>214</v>
      </c>
      <c r="C7" s="217"/>
      <c r="D7" s="217"/>
      <c r="E7" s="217"/>
      <c r="F7" s="217"/>
      <c r="G7" s="2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7 16375:16384" s="13" customFormat="1" ht="18" customHeight="1">
      <c r="A8" s="2"/>
      <c r="B8" s="93" t="s">
        <v>4</v>
      </c>
      <c r="C8" s="180" t="s">
        <v>215</v>
      </c>
      <c r="D8" s="180"/>
      <c r="E8" s="180"/>
      <c r="F8" s="94"/>
      <c r="G8" s="2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7 16375:16384" s="13" customFormat="1">
      <c r="A9" s="2"/>
      <c r="B9" s="6" t="s">
        <v>6</v>
      </c>
      <c r="C9" s="95" t="s">
        <v>216</v>
      </c>
      <c r="D9" s="218" t="s">
        <v>217</v>
      </c>
      <c r="E9" s="218"/>
      <c r="F9" s="218"/>
      <c r="G9" s="2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7 16375:16384" s="2" customFormat="1" ht="18.75" customHeight="1">
      <c r="B10" s="93" t="s">
        <v>8</v>
      </c>
      <c r="C10" s="180" t="s">
        <v>218</v>
      </c>
      <c r="D10" s="180"/>
      <c r="E10" s="180"/>
      <c r="F10" s="96" t="s">
        <v>219</v>
      </c>
      <c r="G10" s="97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7 16375:16384" s="2" customFormat="1" ht="18.75" customHeight="1">
      <c r="B11" s="93" t="s">
        <v>10</v>
      </c>
      <c r="C11" s="177" t="s">
        <v>220</v>
      </c>
      <c r="D11" s="177"/>
      <c r="E11" s="177"/>
      <c r="F11" s="17">
        <v>24</v>
      </c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7 16375:16384" s="2" customFormat="1" ht="15.75" customHeight="1">
      <c r="B12" s="6" t="s">
        <v>12</v>
      </c>
      <c r="C12" s="180" t="s">
        <v>221</v>
      </c>
      <c r="D12" s="180"/>
      <c r="E12" s="180"/>
      <c r="F12" s="96">
        <v>12</v>
      </c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7 16375:16384" s="2" customFormat="1">
      <c r="B13" s="6" t="s">
        <v>14</v>
      </c>
      <c r="C13" s="177" t="s">
        <v>222</v>
      </c>
      <c r="D13" s="177"/>
      <c r="E13" s="177"/>
      <c r="F13" s="17">
        <v>1</v>
      </c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7 16375:16384" ht="15" customHeight="1">
      <c r="A14" s="98"/>
      <c r="B14" s="99" t="s">
        <v>223</v>
      </c>
      <c r="C14" s="100"/>
      <c r="D14" s="100"/>
      <c r="E14" s="100"/>
      <c r="F14" s="100"/>
      <c r="G14" s="98"/>
    </row>
    <row r="15" spans="1:7 16375:16384">
      <c r="A15" s="2"/>
      <c r="B15" s="93">
        <v>1</v>
      </c>
      <c r="C15" s="180" t="s">
        <v>224</v>
      </c>
      <c r="D15" s="180"/>
      <c r="E15" s="214" t="s">
        <v>225</v>
      </c>
      <c r="F15" s="214"/>
    </row>
    <row r="16" spans="1:7 16375:16384">
      <c r="A16" s="2"/>
      <c r="B16" s="93">
        <v>2</v>
      </c>
      <c r="C16" s="101" t="s">
        <v>226</v>
      </c>
      <c r="D16" s="213" t="s">
        <v>227</v>
      </c>
      <c r="E16" s="213"/>
      <c r="F16" s="213"/>
      <c r="G16" s="2"/>
    </row>
    <row r="17" spans="1:7 16375:16384" ht="15" customHeight="1">
      <c r="A17" s="2"/>
      <c r="B17" s="93">
        <v>3</v>
      </c>
      <c r="C17" s="102" t="s">
        <v>228</v>
      </c>
      <c r="D17" s="214" t="s">
        <v>229</v>
      </c>
      <c r="E17" s="214"/>
      <c r="F17" s="214"/>
      <c r="G17" s="2"/>
    </row>
    <row r="18" spans="1:7 16375:16384" ht="15" customHeight="1">
      <c r="A18" s="2"/>
      <c r="B18" s="93">
        <v>4</v>
      </c>
      <c r="C18" s="179" t="s">
        <v>230</v>
      </c>
      <c r="D18" s="179"/>
      <c r="E18" s="179"/>
      <c r="F18" s="103">
        <v>46023</v>
      </c>
      <c r="G18" s="2"/>
    </row>
    <row r="19" spans="1:7 16375:16384" ht="18.75" customHeight="1">
      <c r="A19" s="104"/>
      <c r="B19" s="215" t="s">
        <v>231</v>
      </c>
      <c r="C19" s="215"/>
      <c r="D19" s="215"/>
      <c r="E19" s="215"/>
      <c r="F19" s="215"/>
      <c r="G19" s="104"/>
    </row>
    <row r="20" spans="1:7 16375:16384">
      <c r="B20" s="4" t="s">
        <v>1</v>
      </c>
      <c r="E20" s="5"/>
      <c r="F20" s="5"/>
    </row>
    <row r="21" spans="1:7 16375:16384" ht="16.5" customHeight="1">
      <c r="B21" s="6">
        <v>1</v>
      </c>
      <c r="C21" s="178" t="s">
        <v>2</v>
      </c>
      <c r="D21" s="178"/>
      <c r="E21" s="178"/>
      <c r="F21" s="7" t="s">
        <v>232</v>
      </c>
    </row>
    <row r="22" spans="1:7 16375:16384" ht="16.5" customHeight="1">
      <c r="B22" s="6" t="s">
        <v>4</v>
      </c>
      <c r="C22" s="182" t="s">
        <v>233</v>
      </c>
      <c r="D22" s="182"/>
      <c r="E22" s="182"/>
      <c r="F22" s="105">
        <v>1655.25</v>
      </c>
    </row>
    <row r="23" spans="1:7 16375:16384" ht="16.5" customHeight="1">
      <c r="B23" s="6" t="s">
        <v>6</v>
      </c>
      <c r="C23" s="212" t="s">
        <v>234</v>
      </c>
      <c r="D23" s="212"/>
      <c r="E23" s="212"/>
      <c r="F23" s="106">
        <v>0</v>
      </c>
    </row>
    <row r="24" spans="1:7 16375:16384" ht="15.75" customHeight="1">
      <c r="B24" s="6" t="s">
        <v>8</v>
      </c>
      <c r="C24" s="182" t="s">
        <v>235</v>
      </c>
      <c r="D24" s="182"/>
      <c r="E24" s="182"/>
      <c r="F24" s="105">
        <v>0</v>
      </c>
    </row>
    <row r="25" spans="1:7 16375:16384" ht="15.75" customHeight="1">
      <c r="B25" s="6" t="s">
        <v>10</v>
      </c>
      <c r="C25" s="212" t="s">
        <v>236</v>
      </c>
      <c r="D25" s="212"/>
      <c r="E25" s="212"/>
      <c r="F25" s="106">
        <v>0</v>
      </c>
    </row>
    <row r="26" spans="1:7 16375:16384" ht="15.75" customHeight="1">
      <c r="B26" s="178" t="s">
        <v>72</v>
      </c>
      <c r="C26" s="178"/>
      <c r="D26" s="178"/>
      <c r="E26" s="178"/>
      <c r="F26" s="107">
        <f>SUM(F22:F25)</f>
        <v>1655.25</v>
      </c>
    </row>
    <row r="27" spans="1:7 16375:16384">
      <c r="B27" s="4" t="s">
        <v>52</v>
      </c>
      <c r="E27" s="29"/>
      <c r="F27" s="29"/>
    </row>
    <row r="28" spans="1:7 16375:16384">
      <c r="B28" s="4" t="s">
        <v>53</v>
      </c>
      <c r="C28" s="19"/>
      <c r="D28" s="20"/>
      <c r="E28" s="21"/>
      <c r="F28" s="21"/>
    </row>
    <row r="29" spans="1:7 16375:16384" s="13" customFormat="1">
      <c r="A29" s="1"/>
      <c r="B29" s="6" t="s">
        <v>54</v>
      </c>
      <c r="C29" s="181" t="s">
        <v>55</v>
      </c>
      <c r="D29" s="181"/>
      <c r="E29" s="7" t="s">
        <v>22</v>
      </c>
      <c r="F29" s="7" t="s">
        <v>232</v>
      </c>
      <c r="G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spans="1:7 16375:16384" s="13" customFormat="1" ht="16.5" customHeight="1">
      <c r="A30" s="1"/>
      <c r="B30" s="6" t="s">
        <v>4</v>
      </c>
      <c r="C30" s="173" t="s">
        <v>57</v>
      </c>
      <c r="D30" s="173"/>
      <c r="E30" s="108">
        <v>8.33</v>
      </c>
      <c r="F30" s="109">
        <f>F26*E30/100</f>
        <v>137.88</v>
      </c>
      <c r="G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spans="1:7 16375:16384" s="13" customFormat="1" ht="16.5" customHeight="1">
      <c r="A31" s="1"/>
      <c r="B31" s="7" t="s">
        <v>6</v>
      </c>
      <c r="C31" s="174" t="s">
        <v>59</v>
      </c>
      <c r="D31" s="174"/>
      <c r="E31" s="110">
        <v>2.78</v>
      </c>
      <c r="F31" s="111">
        <f>F26*E31/100</f>
        <v>46.02</v>
      </c>
      <c r="G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pans="1:7 16375:16384" s="113" customFormat="1">
      <c r="A32" s="1"/>
      <c r="B32" s="181" t="s">
        <v>72</v>
      </c>
      <c r="C32" s="181"/>
      <c r="D32" s="181"/>
      <c r="E32" s="181"/>
      <c r="F32" s="112">
        <f>SUM(F30:F31)</f>
        <v>183.9</v>
      </c>
      <c r="G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pans="1:7 16375:16384" s="13" customFormat="1" ht="16.5" customHeight="1">
      <c r="A33" s="1"/>
      <c r="B33" s="211" t="s">
        <v>237</v>
      </c>
      <c r="C33" s="211"/>
      <c r="D33" s="211"/>
      <c r="E33" s="211"/>
      <c r="F33" s="211"/>
      <c r="G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pans="1:7 16375:16384" ht="30" customHeight="1">
      <c r="B34" s="6" t="s">
        <v>62</v>
      </c>
      <c r="C34" s="187" t="s">
        <v>63</v>
      </c>
      <c r="D34" s="187"/>
      <c r="E34" s="7" t="s">
        <v>22</v>
      </c>
      <c r="F34" s="7" t="s">
        <v>232</v>
      </c>
    </row>
    <row r="35" spans="1:7 16375:16384" ht="16.5" customHeight="1">
      <c r="B35" s="6" t="s">
        <v>4</v>
      </c>
      <c r="C35" s="173" t="s">
        <v>64</v>
      </c>
      <c r="D35" s="173"/>
      <c r="E35" s="108">
        <f>PERC_INSS</f>
        <v>20</v>
      </c>
      <c r="F35" s="109">
        <f>(F26+F32)*E35/100</f>
        <v>367.83</v>
      </c>
    </row>
    <row r="36" spans="1:7 16375:16384" ht="16.5" customHeight="1">
      <c r="A36" s="13"/>
      <c r="B36" s="7" t="s">
        <v>6</v>
      </c>
      <c r="C36" s="174" t="s">
        <v>65</v>
      </c>
      <c r="D36" s="174"/>
      <c r="E36" s="110">
        <v>2.5</v>
      </c>
      <c r="F36" s="111">
        <f>(F26+F32)*E36/100</f>
        <v>45.98</v>
      </c>
      <c r="G36" s="13"/>
    </row>
    <row r="37" spans="1:7 16375:16384" ht="16.5" customHeight="1">
      <c r="A37" s="13"/>
      <c r="B37" s="7" t="s">
        <v>8</v>
      </c>
      <c r="C37" s="173" t="s">
        <v>66</v>
      </c>
      <c r="D37" s="173"/>
      <c r="E37" s="108">
        <v>3</v>
      </c>
      <c r="F37" s="109">
        <f>(F26+F32)*E37/100</f>
        <v>55.17</v>
      </c>
      <c r="G37" s="13"/>
    </row>
    <row r="38" spans="1:7 16375:16384" ht="16.5" customHeight="1">
      <c r="A38" s="13"/>
      <c r="B38" s="7" t="s">
        <v>10</v>
      </c>
      <c r="C38" s="174" t="s">
        <v>67</v>
      </c>
      <c r="D38" s="174"/>
      <c r="E38" s="110">
        <v>1.5</v>
      </c>
      <c r="F38" s="111">
        <f>(F26+F32)*E38/100</f>
        <v>27.59</v>
      </c>
      <c r="G38" s="13"/>
    </row>
    <row r="39" spans="1:7 16375:16384" ht="16.5" customHeight="1">
      <c r="B39" s="7" t="s">
        <v>12</v>
      </c>
      <c r="C39" s="173" t="s">
        <v>68</v>
      </c>
      <c r="D39" s="173"/>
      <c r="E39" s="108">
        <v>1</v>
      </c>
      <c r="F39" s="109">
        <f>(F26+F32)*E39/100</f>
        <v>18.39</v>
      </c>
    </row>
    <row r="40" spans="1:7 16375:16384" ht="16.5" customHeight="1">
      <c r="A40" s="2"/>
      <c r="B40" s="7" t="s">
        <v>14</v>
      </c>
      <c r="C40" s="174" t="s">
        <v>69</v>
      </c>
      <c r="D40" s="174"/>
      <c r="E40" s="110">
        <v>0.6</v>
      </c>
      <c r="F40" s="111">
        <f>(F26+F32)*E40/100</f>
        <v>11.03</v>
      </c>
      <c r="G40" s="2"/>
    </row>
    <row r="41" spans="1:7 16375:16384" ht="16.5" customHeight="1">
      <c r="A41" s="2"/>
      <c r="B41" s="7" t="s">
        <v>16</v>
      </c>
      <c r="C41" s="173" t="s">
        <v>70</v>
      </c>
      <c r="D41" s="173"/>
      <c r="E41" s="108">
        <v>0.2</v>
      </c>
      <c r="F41" s="109">
        <f>(F26+F32)*E41/100</f>
        <v>3.68</v>
      </c>
      <c r="G41" s="2"/>
    </row>
    <row r="42" spans="1:7 16375:16384" ht="16.5" customHeight="1">
      <c r="A42" s="2"/>
      <c r="B42" s="7" t="s">
        <v>46</v>
      </c>
      <c r="C42" s="174" t="s">
        <v>71</v>
      </c>
      <c r="D42" s="174"/>
      <c r="E42" s="110">
        <f>PERC_FGTS</f>
        <v>8</v>
      </c>
      <c r="F42" s="111">
        <f>(F26+F32)*E42/100</f>
        <v>147.13</v>
      </c>
      <c r="G42" s="2"/>
    </row>
    <row r="43" spans="1:7 16375:16384">
      <c r="A43" s="2"/>
      <c r="B43" s="181" t="s">
        <v>72</v>
      </c>
      <c r="C43" s="181"/>
      <c r="D43" s="181"/>
      <c r="E43" s="181"/>
      <c r="F43" s="107">
        <f>SUM(F35:F42)</f>
        <v>676.8</v>
      </c>
      <c r="G43" s="2"/>
    </row>
    <row r="44" spans="1:7 16375:16384">
      <c r="A44" s="2"/>
      <c r="B44" s="4" t="s">
        <v>18</v>
      </c>
      <c r="C44" s="2"/>
      <c r="D44" s="2"/>
      <c r="E44" s="2"/>
      <c r="F44" s="2"/>
      <c r="G44" s="2"/>
    </row>
    <row r="45" spans="1:7 16375:16384" ht="16.5" customHeight="1">
      <c r="A45" s="2"/>
      <c r="B45" s="6" t="s">
        <v>19</v>
      </c>
      <c r="C45" s="178" t="s">
        <v>20</v>
      </c>
      <c r="D45" s="178"/>
      <c r="E45" s="178"/>
      <c r="F45" s="7" t="s">
        <v>232</v>
      </c>
      <c r="G45" s="2"/>
    </row>
    <row r="46" spans="1:7 16375:16384" ht="16.5" customHeight="1">
      <c r="B46" s="93" t="s">
        <v>4</v>
      </c>
      <c r="C46" s="173" t="s">
        <v>238</v>
      </c>
      <c r="D46" s="173"/>
      <c r="E46" s="173"/>
      <c r="F46" s="109">
        <f>6*2*21-F22*0.06</f>
        <v>152.69</v>
      </c>
      <c r="G46" s="97"/>
    </row>
    <row r="47" spans="1:7 16375:16384" ht="16.5" customHeight="1">
      <c r="B47" s="93" t="s">
        <v>6</v>
      </c>
      <c r="C47" s="174" t="s">
        <v>239</v>
      </c>
      <c r="D47" s="174"/>
      <c r="E47" s="174"/>
      <c r="F47" s="111">
        <f>(24.5*21)*0.9</f>
        <v>463.05</v>
      </c>
      <c r="G47" s="97"/>
    </row>
    <row r="48" spans="1:7 16375:16384" ht="15.75" customHeight="1">
      <c r="B48" s="93" t="s">
        <v>8</v>
      </c>
      <c r="C48" s="173" t="s">
        <v>240</v>
      </c>
      <c r="D48" s="173"/>
      <c r="E48" s="173"/>
      <c r="F48" s="109">
        <v>5</v>
      </c>
      <c r="G48" s="97"/>
    </row>
    <row r="49" spans="1:7" ht="16.5" customHeight="1">
      <c r="B49" s="93" t="s">
        <v>10</v>
      </c>
      <c r="C49" s="174" t="s">
        <v>241</v>
      </c>
      <c r="D49" s="174"/>
      <c r="E49" s="174"/>
      <c r="F49" s="111">
        <v>0</v>
      </c>
    </row>
    <row r="50" spans="1:7" ht="16.5" customHeight="1">
      <c r="A50" s="13"/>
      <c r="B50" s="178" t="s">
        <v>72</v>
      </c>
      <c r="C50" s="178"/>
      <c r="D50" s="178"/>
      <c r="E50" s="178"/>
      <c r="F50" s="107">
        <f>SUM(F46:F49)</f>
        <v>620.74</v>
      </c>
      <c r="G50" s="13"/>
    </row>
    <row r="51" spans="1:7">
      <c r="A51" s="13"/>
      <c r="B51" s="4" t="s">
        <v>27</v>
      </c>
      <c r="C51" s="19"/>
      <c r="D51" s="20"/>
      <c r="E51" s="21"/>
      <c r="F51" s="21"/>
      <c r="G51" s="13"/>
    </row>
    <row r="52" spans="1:7">
      <c r="A52" s="13"/>
      <c r="B52" s="6">
        <v>3</v>
      </c>
      <c r="C52" s="181" t="s">
        <v>28</v>
      </c>
      <c r="D52" s="181"/>
      <c r="E52" s="7" t="s">
        <v>22</v>
      </c>
      <c r="F52" s="7" t="s">
        <v>232</v>
      </c>
      <c r="G52" s="13"/>
    </row>
    <row r="53" spans="1:7">
      <c r="A53" s="13"/>
      <c r="B53" s="6" t="s">
        <v>4</v>
      </c>
      <c r="C53" s="184" t="s">
        <v>73</v>
      </c>
      <c r="D53" s="184"/>
      <c r="E53" s="108">
        <v>0.28999999999999998</v>
      </c>
      <c r="F53" s="109">
        <f>(F26+F32)*E53/100</f>
        <v>5.33</v>
      </c>
      <c r="G53" s="114"/>
    </row>
    <row r="54" spans="1:7" ht="15" customHeight="1">
      <c r="A54" s="13"/>
      <c r="B54" s="7" t="s">
        <v>6</v>
      </c>
      <c r="C54" s="183" t="s">
        <v>75</v>
      </c>
      <c r="D54" s="183"/>
      <c r="E54" s="110">
        <v>0.02</v>
      </c>
      <c r="F54" s="111">
        <f>(F26+F32)*E54/100</f>
        <v>0.37</v>
      </c>
      <c r="G54" s="114"/>
    </row>
    <row r="55" spans="1:7" ht="16.5" customHeight="1">
      <c r="A55" s="13"/>
      <c r="B55" s="7" t="s">
        <v>8</v>
      </c>
      <c r="C55" s="185" t="s">
        <v>77</v>
      </c>
      <c r="D55" s="185"/>
      <c r="E55" s="108">
        <v>0.11</v>
      </c>
      <c r="F55" s="109">
        <f>(F26+F32)*E55/100</f>
        <v>2.02</v>
      </c>
      <c r="G55" s="114"/>
    </row>
    <row r="56" spans="1:7">
      <c r="A56" s="13"/>
      <c r="B56" s="7" t="s">
        <v>10</v>
      </c>
      <c r="C56" s="183" t="s">
        <v>79</v>
      </c>
      <c r="D56" s="183"/>
      <c r="E56" s="110">
        <v>1.1599999999999999</v>
      </c>
      <c r="F56" s="111">
        <f>(F26+F32)*E56/100</f>
        <v>21.33</v>
      </c>
      <c r="G56" s="114"/>
    </row>
    <row r="57" spans="1:7">
      <c r="A57" s="13"/>
      <c r="B57" s="7" t="s">
        <v>12</v>
      </c>
      <c r="C57" s="185" t="s">
        <v>81</v>
      </c>
      <c r="D57" s="185"/>
      <c r="E57" s="108">
        <v>0.43</v>
      </c>
      <c r="F57" s="109">
        <f>(F26+F32)*E57/100</f>
        <v>7.91</v>
      </c>
      <c r="G57" s="114"/>
    </row>
    <row r="58" spans="1:7">
      <c r="A58" s="2"/>
      <c r="B58" s="7" t="s">
        <v>14</v>
      </c>
      <c r="C58" s="183" t="s">
        <v>83</v>
      </c>
      <c r="D58" s="183"/>
      <c r="E58" s="110">
        <v>1.9</v>
      </c>
      <c r="F58" s="111">
        <f>(F26+F32)*E58/100</f>
        <v>34.94</v>
      </c>
      <c r="G58" s="115"/>
    </row>
    <row r="59" spans="1:7">
      <c r="A59" s="2"/>
      <c r="B59" s="181" t="s">
        <v>72</v>
      </c>
      <c r="C59" s="181"/>
      <c r="D59" s="181"/>
      <c r="E59" s="181"/>
      <c r="F59" s="112">
        <f>SUM(F53:F58)</f>
        <v>71.900000000000006</v>
      </c>
      <c r="G59" s="2"/>
    </row>
    <row r="60" spans="1:7">
      <c r="A60" s="2"/>
      <c r="B60" s="4" t="s">
        <v>35</v>
      </c>
      <c r="C60" s="19"/>
      <c r="D60" s="20"/>
      <c r="G60" s="2"/>
    </row>
    <row r="61" spans="1:7">
      <c r="A61" s="2"/>
      <c r="B61" s="4" t="s">
        <v>36</v>
      </c>
      <c r="C61" s="19"/>
      <c r="D61" s="20"/>
      <c r="E61" s="21"/>
      <c r="F61" s="21"/>
      <c r="G61" s="2"/>
    </row>
    <row r="62" spans="1:7" ht="16.5" customHeight="1">
      <c r="A62" s="2"/>
      <c r="B62" s="6" t="s">
        <v>37</v>
      </c>
      <c r="C62" s="178" t="s">
        <v>38</v>
      </c>
      <c r="D62" s="178"/>
      <c r="E62" s="7" t="s">
        <v>22</v>
      </c>
      <c r="F62" s="7" t="s">
        <v>232</v>
      </c>
      <c r="G62" s="2"/>
    </row>
    <row r="63" spans="1:7" ht="16.5" customHeight="1">
      <c r="B63" s="7" t="s">
        <v>4</v>
      </c>
      <c r="C63" s="173" t="s">
        <v>85</v>
      </c>
      <c r="D63" s="173"/>
      <c r="E63" s="108">
        <v>8.33</v>
      </c>
      <c r="F63" s="109">
        <f>(F26+F32+F43+F50)*E63/100</f>
        <v>261.29000000000002</v>
      </c>
    </row>
    <row r="64" spans="1:7" ht="15.75" customHeight="1">
      <c r="A64" s="2"/>
      <c r="B64" s="7" t="s">
        <v>6</v>
      </c>
      <c r="C64" s="174" t="s">
        <v>87</v>
      </c>
      <c r="D64" s="174"/>
      <c r="E64" s="110">
        <v>2.2200000000000002</v>
      </c>
      <c r="F64" s="111">
        <f>(F26+F32+F43+F50)*E64/100</f>
        <v>69.63</v>
      </c>
      <c r="G64" s="2"/>
    </row>
    <row r="65" spans="1:7" ht="15.75" customHeight="1">
      <c r="A65" s="2"/>
      <c r="B65" s="7" t="s">
        <v>8</v>
      </c>
      <c r="C65" s="173" t="s">
        <v>242</v>
      </c>
      <c r="D65" s="173"/>
      <c r="E65" s="108">
        <v>0.02</v>
      </c>
      <c r="F65" s="109">
        <f>(F26+F32+F43+F50)*E65/100</f>
        <v>0.63</v>
      </c>
      <c r="G65" s="2"/>
    </row>
    <row r="66" spans="1:7" ht="16.5" customHeight="1">
      <c r="A66" s="2"/>
      <c r="B66" s="7" t="s">
        <v>10</v>
      </c>
      <c r="C66" s="174" t="s">
        <v>91</v>
      </c>
      <c r="D66" s="174"/>
      <c r="E66" s="110">
        <v>0.02</v>
      </c>
      <c r="F66" s="111">
        <f>(F26+F32+F43+F50)*E66/100</f>
        <v>0.63</v>
      </c>
      <c r="G66" s="2"/>
    </row>
    <row r="67" spans="1:7" ht="15.75" customHeight="1">
      <c r="A67" s="2"/>
      <c r="B67" s="7" t="s">
        <v>12</v>
      </c>
      <c r="C67" s="173" t="s">
        <v>93</v>
      </c>
      <c r="D67" s="173"/>
      <c r="E67" s="108">
        <v>0.02</v>
      </c>
      <c r="F67" s="109">
        <f>(F26+F32+F43+F50)*E67/100</f>
        <v>0.63</v>
      </c>
      <c r="G67" s="2"/>
    </row>
    <row r="68" spans="1:7" ht="15.75" customHeight="1">
      <c r="A68" s="2"/>
      <c r="B68" s="7" t="s">
        <v>14</v>
      </c>
      <c r="C68" s="209" t="s">
        <v>95</v>
      </c>
      <c r="D68" s="209"/>
      <c r="E68" s="116">
        <v>0</v>
      </c>
      <c r="F68" s="111">
        <f>(F26+F32+F43+F50)*E68/100</f>
        <v>0</v>
      </c>
      <c r="G68" s="2"/>
    </row>
    <row r="69" spans="1:7" ht="15.75" customHeight="1">
      <c r="A69" s="2"/>
      <c r="B69" s="181" t="s">
        <v>72</v>
      </c>
      <c r="C69" s="181"/>
      <c r="D69" s="181"/>
      <c r="E69" s="181"/>
      <c r="F69" s="112">
        <f>SUM(F63:F68)</f>
        <v>332.81</v>
      </c>
      <c r="G69" s="2"/>
    </row>
    <row r="70" spans="1:7">
      <c r="A70" s="2"/>
      <c r="B70" s="4" t="s">
        <v>243</v>
      </c>
      <c r="C70" s="19"/>
      <c r="D70" s="19"/>
      <c r="E70" s="21"/>
      <c r="F70" s="21"/>
      <c r="G70" s="2"/>
    </row>
    <row r="71" spans="1:7" ht="16.5" customHeight="1">
      <c r="A71" s="2"/>
      <c r="B71" s="117">
        <v>5</v>
      </c>
      <c r="C71" s="207" t="s">
        <v>244</v>
      </c>
      <c r="D71" s="207"/>
      <c r="E71" s="207"/>
      <c r="F71" s="118" t="s">
        <v>232</v>
      </c>
      <c r="G71" s="2"/>
    </row>
    <row r="72" spans="1:7" ht="16.5" customHeight="1">
      <c r="A72" s="2"/>
      <c r="B72" s="119" t="s">
        <v>4</v>
      </c>
      <c r="C72" s="206" t="s">
        <v>245</v>
      </c>
      <c r="D72" s="206"/>
      <c r="E72" s="206"/>
      <c r="F72" s="120">
        <f>Uniformes!H10</f>
        <v>149.34</v>
      </c>
      <c r="G72" s="2"/>
    </row>
    <row r="73" spans="1:7" ht="16.5" customHeight="1">
      <c r="B73" s="119" t="s">
        <v>6</v>
      </c>
      <c r="C73" s="210" t="s">
        <v>246</v>
      </c>
      <c r="D73" s="210"/>
      <c r="E73" s="210"/>
      <c r="F73" s="121">
        <f>Utensílios!I11</f>
        <v>10.91</v>
      </c>
    </row>
    <row r="74" spans="1:7" ht="15.75" customHeight="1">
      <c r="B74" s="119" t="s">
        <v>8</v>
      </c>
      <c r="C74" s="206" t="s">
        <v>247</v>
      </c>
      <c r="D74" s="206"/>
      <c r="E74" s="206"/>
      <c r="F74" s="120">
        <v>0</v>
      </c>
    </row>
    <row r="75" spans="1:7" ht="16.5" customHeight="1">
      <c r="B75" s="207" t="s">
        <v>72</v>
      </c>
      <c r="C75" s="207"/>
      <c r="D75" s="207"/>
      <c r="E75" s="207"/>
      <c r="F75" s="122">
        <f>SUM(F72:F74)</f>
        <v>160.25</v>
      </c>
    </row>
    <row r="76" spans="1:7" ht="16.5" customHeight="1">
      <c r="B76" s="208" t="s">
        <v>248</v>
      </c>
      <c r="C76" s="208"/>
      <c r="D76" s="208"/>
      <c r="E76" s="208"/>
      <c r="F76" s="208"/>
    </row>
    <row r="77" spans="1:7">
      <c r="B77" s="6">
        <v>6</v>
      </c>
      <c r="C77" s="181" t="s">
        <v>249</v>
      </c>
      <c r="D77" s="181"/>
      <c r="E77" s="7" t="s">
        <v>22</v>
      </c>
      <c r="F77" s="7" t="s">
        <v>232</v>
      </c>
    </row>
    <row r="78" spans="1:7" ht="16.5" customHeight="1">
      <c r="B78" s="6" t="s">
        <v>4</v>
      </c>
      <c r="C78" s="173" t="s">
        <v>178</v>
      </c>
      <c r="D78" s="173"/>
      <c r="E78" s="123">
        <v>5.31</v>
      </c>
      <c r="F78" s="109">
        <f>SUM(F87:F91)*E78/100</f>
        <v>196.56</v>
      </c>
    </row>
    <row r="79" spans="1:7" ht="16.5" customHeight="1">
      <c r="B79" s="7" t="s">
        <v>6</v>
      </c>
      <c r="C79" s="174" t="s">
        <v>250</v>
      </c>
      <c r="D79" s="174"/>
      <c r="E79" s="124">
        <v>7.2</v>
      </c>
      <c r="F79" s="111">
        <f>(SUM(F87:F91)+F78)*E79/100</f>
        <v>280.67</v>
      </c>
    </row>
    <row r="80" spans="1:7" ht="15" customHeight="1">
      <c r="B80" s="7" t="s">
        <v>8</v>
      </c>
      <c r="C80" s="173" t="s">
        <v>251</v>
      </c>
      <c r="D80" s="173"/>
      <c r="E80" s="123">
        <f>SUM(E81:E83)</f>
        <v>8.65</v>
      </c>
      <c r="F80" s="109">
        <f>SUM(F81:F83)</f>
        <v>395.7</v>
      </c>
    </row>
    <row r="81" spans="1:1009 16375:16384" ht="16.5" customHeight="1">
      <c r="B81" s="125" t="s">
        <v>252</v>
      </c>
      <c r="C81" s="204" t="s">
        <v>184</v>
      </c>
      <c r="D81" s="204"/>
      <c r="E81" s="126">
        <v>0.65</v>
      </c>
      <c r="F81" s="127">
        <f>SUM(F87:F91,F78:F79)*E81/100/(1-E80/100)</f>
        <v>29.73</v>
      </c>
    </row>
    <row r="82" spans="1:1009 16375:16384" ht="16.5" customHeight="1">
      <c r="B82" s="125" t="s">
        <v>253</v>
      </c>
      <c r="C82" s="205" t="s">
        <v>254</v>
      </c>
      <c r="D82" s="205"/>
      <c r="E82" s="128">
        <v>3</v>
      </c>
      <c r="F82" s="109">
        <f>SUM(F87:F91,F78:F79)*E82/100/(1-E80/100)</f>
        <v>137.24</v>
      </c>
    </row>
    <row r="83" spans="1:1009 16375:16384" ht="15.75" customHeight="1">
      <c r="B83" s="125" t="s">
        <v>255</v>
      </c>
      <c r="C83" s="204" t="s">
        <v>182</v>
      </c>
      <c r="D83" s="204"/>
      <c r="E83" s="126">
        <v>5</v>
      </c>
      <c r="F83" s="127">
        <f>SUM(F87:F91,F78:F79)*E83/100/(1-E80/100)</f>
        <v>228.73</v>
      </c>
      <c r="G83" s="10"/>
    </row>
    <row r="84" spans="1:1009 16375:16384">
      <c r="B84" s="181" t="s">
        <v>72</v>
      </c>
      <c r="C84" s="181"/>
      <c r="D84" s="181"/>
      <c r="E84" s="181"/>
      <c r="F84" s="129">
        <f>SUM(F78:F80)</f>
        <v>872.93</v>
      </c>
    </row>
    <row r="85" spans="1:1009 16375:16384" ht="15.75" customHeight="1">
      <c r="B85" s="130" t="s">
        <v>256</v>
      </c>
      <c r="C85" s="131"/>
      <c r="D85" s="131"/>
      <c r="E85" s="131"/>
      <c r="F85" s="132"/>
    </row>
    <row r="86" spans="1:1009 16375:16384" ht="16.5" customHeight="1">
      <c r="B86" s="7" t="s">
        <v>257</v>
      </c>
      <c r="C86" s="178" t="s">
        <v>258</v>
      </c>
      <c r="D86" s="178"/>
      <c r="E86" s="178"/>
      <c r="F86" s="7" t="s">
        <v>259</v>
      </c>
    </row>
    <row r="87" spans="1:1009 16375:16384" ht="16.5" customHeight="1">
      <c r="A87" s="13"/>
      <c r="B87" s="6">
        <v>1</v>
      </c>
      <c r="C87" s="173" t="s">
        <v>2</v>
      </c>
      <c r="D87" s="173"/>
      <c r="E87" s="173"/>
      <c r="F87" s="109">
        <f>F26</f>
        <v>1655.25</v>
      </c>
      <c r="G87" s="13"/>
    </row>
    <row r="88" spans="1:1009 16375:16384" ht="16.5" customHeight="1">
      <c r="A88" s="13"/>
      <c r="B88" s="7">
        <v>2</v>
      </c>
      <c r="C88" s="174" t="s">
        <v>260</v>
      </c>
      <c r="D88" s="174"/>
      <c r="E88" s="174"/>
      <c r="F88" s="111">
        <f>SUM(F32,F43,F50)</f>
        <v>1481.44</v>
      </c>
      <c r="G88" s="13"/>
    </row>
    <row r="89" spans="1:1009 16375:16384" ht="16.5" customHeight="1">
      <c r="A89" s="13"/>
      <c r="B89" s="7">
        <v>3</v>
      </c>
      <c r="C89" s="173" t="s">
        <v>28</v>
      </c>
      <c r="D89" s="173"/>
      <c r="E89" s="173"/>
      <c r="F89" s="109">
        <f>F59</f>
        <v>71.900000000000006</v>
      </c>
      <c r="G89" s="13"/>
    </row>
    <row r="90" spans="1:1009 16375:16384" ht="16.5" customHeight="1">
      <c r="A90" s="113"/>
      <c r="B90" s="7">
        <v>4</v>
      </c>
      <c r="C90" s="174" t="s">
        <v>261</v>
      </c>
      <c r="D90" s="174"/>
      <c r="E90" s="174"/>
      <c r="F90" s="111">
        <f>F69</f>
        <v>332.81</v>
      </c>
      <c r="G90" s="113"/>
    </row>
    <row r="91" spans="1:1009 16375:16384" ht="16.5" customHeight="1">
      <c r="A91" s="13"/>
      <c r="B91" s="7">
        <v>5</v>
      </c>
      <c r="C91" s="173" t="s">
        <v>244</v>
      </c>
      <c r="D91" s="173"/>
      <c r="E91" s="173"/>
      <c r="F91" s="109">
        <f>F75</f>
        <v>160.25</v>
      </c>
      <c r="G91" s="13"/>
    </row>
    <row r="92" spans="1:1009 16375:16384" ht="16.5" customHeight="1">
      <c r="B92" s="7">
        <v>6</v>
      </c>
      <c r="C92" s="174" t="s">
        <v>249</v>
      </c>
      <c r="D92" s="174"/>
      <c r="E92" s="174"/>
      <c r="F92" s="111">
        <f>SUM(F78:F80)</f>
        <v>872.93</v>
      </c>
    </row>
    <row r="93" spans="1:1009 16375:16384" ht="16.5" customHeight="1">
      <c r="B93" s="178" t="s">
        <v>262</v>
      </c>
      <c r="C93" s="178"/>
      <c r="D93" s="178"/>
      <c r="E93" s="178"/>
      <c r="F93" s="129">
        <f>SUM(F87:F92)</f>
        <v>4574.58</v>
      </c>
    </row>
    <row r="94" spans="1:1009 16375:16384" ht="16.5" customHeight="1">
      <c r="B94" s="178" t="s">
        <v>263</v>
      </c>
      <c r="C94" s="178"/>
      <c r="D94" s="178"/>
      <c r="E94" s="178"/>
      <c r="F94" s="129">
        <f>F93*F13</f>
        <v>4574.58</v>
      </c>
    </row>
    <row r="95" spans="1:1009 16375:16384">
      <c r="G95" s="1" t="s">
        <v>264</v>
      </c>
    </row>
    <row r="96" spans="1:1009 16375:16384" customFormat="1">
      <c r="A96" s="133"/>
      <c r="B96" s="134" t="s">
        <v>265</v>
      </c>
      <c r="C96" s="133"/>
      <c r="D96" s="133"/>
      <c r="E96" s="133"/>
      <c r="F96" s="133"/>
      <c r="G96" s="135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  <c r="DP96" s="133"/>
      <c r="DQ96" s="133"/>
      <c r="DR96" s="133"/>
      <c r="DS96" s="133"/>
      <c r="DT96" s="133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3"/>
      <c r="EG96" s="133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3"/>
      <c r="ET96" s="133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33"/>
      <c r="FM96" s="133"/>
      <c r="FN96" s="133"/>
      <c r="FO96" s="133"/>
      <c r="FP96" s="133"/>
      <c r="FQ96" s="133"/>
      <c r="FR96" s="133"/>
      <c r="FS96" s="133"/>
      <c r="FT96" s="133"/>
      <c r="FU96" s="133"/>
      <c r="FV96" s="133"/>
      <c r="FW96" s="133"/>
      <c r="FX96" s="133"/>
      <c r="FY96" s="133"/>
      <c r="FZ96" s="133"/>
      <c r="GA96" s="133"/>
      <c r="GB96" s="133"/>
      <c r="GC96" s="133"/>
      <c r="GD96" s="133"/>
      <c r="GE96" s="133"/>
      <c r="GF96" s="133"/>
      <c r="GG96" s="133"/>
      <c r="GH96" s="133"/>
      <c r="GI96" s="133"/>
      <c r="GJ96" s="133"/>
      <c r="GK96" s="133"/>
      <c r="GL96" s="133"/>
      <c r="GM96" s="133"/>
      <c r="GN96" s="133"/>
      <c r="GO96" s="133"/>
      <c r="GP96" s="133"/>
      <c r="GQ96" s="133"/>
      <c r="GR96" s="133"/>
      <c r="GS96" s="133"/>
      <c r="GT96" s="133"/>
      <c r="GU96" s="133"/>
      <c r="GV96" s="133"/>
      <c r="GW96" s="133"/>
      <c r="GX96" s="133"/>
      <c r="GY96" s="133"/>
      <c r="GZ96" s="133"/>
      <c r="HA96" s="133"/>
      <c r="HB96" s="133"/>
      <c r="HC96" s="133"/>
      <c r="HD96" s="133"/>
      <c r="HE96" s="133"/>
      <c r="HF96" s="133"/>
      <c r="HG96" s="133"/>
      <c r="HH96" s="133"/>
      <c r="HI96" s="133"/>
      <c r="HJ96" s="133"/>
      <c r="HK96" s="133"/>
      <c r="HL96" s="133"/>
      <c r="HM96" s="133"/>
      <c r="HN96" s="133"/>
      <c r="HO96" s="133"/>
      <c r="HP96" s="133"/>
      <c r="HQ96" s="133"/>
      <c r="HR96" s="133"/>
      <c r="HS96" s="133"/>
      <c r="HT96" s="133"/>
      <c r="HU96" s="133"/>
      <c r="HV96" s="133"/>
      <c r="HW96" s="133"/>
      <c r="HX96" s="133"/>
      <c r="HY96" s="133"/>
      <c r="HZ96" s="133"/>
      <c r="IA96" s="133"/>
      <c r="IB96" s="133"/>
      <c r="IC96" s="133"/>
      <c r="ID96" s="133"/>
      <c r="IE96" s="133"/>
      <c r="IF96" s="133"/>
      <c r="IG96" s="133"/>
      <c r="IH96" s="133"/>
      <c r="II96" s="133"/>
      <c r="IJ96" s="133"/>
      <c r="IK96" s="133"/>
      <c r="IL96" s="133"/>
      <c r="IM96" s="133"/>
      <c r="IN96" s="133"/>
      <c r="IO96" s="133"/>
      <c r="IP96" s="133"/>
      <c r="IQ96" s="133"/>
      <c r="IR96" s="133"/>
      <c r="IS96" s="133"/>
      <c r="IT96" s="133"/>
      <c r="IU96" s="133"/>
      <c r="IV96" s="133"/>
      <c r="IW96" s="133"/>
      <c r="IX96" s="133"/>
      <c r="IY96" s="133"/>
      <c r="IZ96" s="133"/>
      <c r="JA96" s="133"/>
      <c r="JB96" s="133"/>
      <c r="JC96" s="133"/>
      <c r="JD96" s="133"/>
      <c r="JE96" s="133"/>
      <c r="JF96" s="133"/>
      <c r="JG96" s="133"/>
      <c r="JH96" s="133"/>
      <c r="JI96" s="133"/>
      <c r="JJ96" s="133"/>
      <c r="JK96" s="133"/>
      <c r="JL96" s="133"/>
      <c r="JM96" s="133"/>
      <c r="JN96" s="133"/>
      <c r="JO96" s="133"/>
      <c r="JP96" s="133"/>
      <c r="JQ96" s="133"/>
      <c r="JR96" s="133"/>
      <c r="JS96" s="133"/>
      <c r="JT96" s="133"/>
      <c r="JU96" s="133"/>
      <c r="JV96" s="133"/>
      <c r="JW96" s="133"/>
      <c r="JX96" s="133"/>
      <c r="JY96" s="133"/>
      <c r="JZ96" s="133"/>
      <c r="KA96" s="133"/>
      <c r="KB96" s="133"/>
      <c r="KC96" s="133"/>
      <c r="KD96" s="133"/>
      <c r="KE96" s="133"/>
      <c r="KF96" s="133"/>
      <c r="KG96" s="133"/>
      <c r="KH96" s="133"/>
      <c r="KI96" s="133"/>
      <c r="KJ96" s="133"/>
      <c r="KK96" s="133"/>
      <c r="KL96" s="133"/>
      <c r="KM96" s="133"/>
      <c r="KN96" s="133"/>
      <c r="KO96" s="133"/>
      <c r="KP96" s="133"/>
      <c r="KQ96" s="133"/>
      <c r="KR96" s="133"/>
      <c r="KS96" s="133"/>
      <c r="KT96" s="133"/>
      <c r="KU96" s="133"/>
      <c r="KV96" s="133"/>
      <c r="KW96" s="133"/>
      <c r="KX96" s="133"/>
      <c r="KY96" s="133"/>
      <c r="KZ96" s="133"/>
      <c r="LA96" s="133"/>
      <c r="LB96" s="133"/>
      <c r="LC96" s="133"/>
      <c r="LD96" s="133"/>
      <c r="LE96" s="133"/>
      <c r="LF96" s="133"/>
      <c r="LG96" s="133"/>
      <c r="LH96" s="133"/>
      <c r="LI96" s="133"/>
      <c r="LJ96" s="133"/>
      <c r="LK96" s="133"/>
      <c r="LL96" s="133"/>
      <c r="LM96" s="133"/>
      <c r="LN96" s="133"/>
      <c r="LO96" s="133"/>
      <c r="LP96" s="133"/>
      <c r="LQ96" s="133"/>
      <c r="LR96" s="133"/>
      <c r="LS96" s="133"/>
      <c r="LT96" s="133"/>
      <c r="LU96" s="133"/>
      <c r="LV96" s="133"/>
      <c r="LW96" s="133"/>
      <c r="LX96" s="133"/>
      <c r="LY96" s="133"/>
      <c r="LZ96" s="133"/>
      <c r="MA96" s="133"/>
      <c r="MB96" s="133"/>
      <c r="MC96" s="133"/>
      <c r="MD96" s="133"/>
      <c r="ME96" s="133"/>
      <c r="MF96" s="133"/>
      <c r="MG96" s="133"/>
      <c r="MH96" s="133"/>
      <c r="MI96" s="133"/>
      <c r="MJ96" s="133"/>
      <c r="MK96" s="133"/>
      <c r="ML96" s="133"/>
      <c r="MM96" s="133"/>
      <c r="MN96" s="133"/>
      <c r="MO96" s="133"/>
      <c r="MP96" s="133"/>
      <c r="MQ96" s="133"/>
      <c r="MR96" s="133"/>
      <c r="MS96" s="133"/>
      <c r="MT96" s="133"/>
      <c r="MU96" s="133"/>
      <c r="MV96" s="133"/>
      <c r="MW96" s="133"/>
      <c r="MX96" s="133"/>
      <c r="MY96" s="133"/>
      <c r="MZ96" s="133"/>
      <c r="NA96" s="133"/>
      <c r="NB96" s="133"/>
      <c r="NC96" s="133"/>
      <c r="ND96" s="133"/>
      <c r="NE96" s="133"/>
      <c r="NF96" s="133"/>
      <c r="NG96" s="133"/>
      <c r="NH96" s="133"/>
      <c r="NI96" s="133"/>
      <c r="NJ96" s="133"/>
      <c r="NK96" s="133"/>
      <c r="NL96" s="133"/>
      <c r="NM96" s="133"/>
      <c r="NN96" s="133"/>
      <c r="NO96" s="133"/>
      <c r="NP96" s="133"/>
      <c r="NQ96" s="133"/>
      <c r="NR96" s="133"/>
      <c r="NS96" s="133"/>
      <c r="NT96" s="133"/>
      <c r="NU96" s="133"/>
      <c r="NV96" s="133"/>
      <c r="NW96" s="133"/>
      <c r="NX96" s="133"/>
      <c r="NY96" s="133"/>
      <c r="NZ96" s="133"/>
      <c r="OA96" s="133"/>
      <c r="OB96" s="133"/>
      <c r="OC96" s="133"/>
      <c r="OD96" s="133"/>
      <c r="OE96" s="133"/>
      <c r="OF96" s="133"/>
      <c r="OG96" s="133"/>
      <c r="OH96" s="133"/>
      <c r="OI96" s="133"/>
      <c r="OJ96" s="133"/>
      <c r="OK96" s="133"/>
      <c r="OL96" s="133"/>
      <c r="OM96" s="133"/>
      <c r="ON96" s="133"/>
      <c r="OO96" s="133"/>
      <c r="OP96" s="133"/>
      <c r="OQ96" s="133"/>
      <c r="OR96" s="133"/>
      <c r="OS96" s="133"/>
      <c r="OT96" s="133"/>
      <c r="OU96" s="133"/>
      <c r="OV96" s="133"/>
      <c r="OW96" s="133"/>
      <c r="OX96" s="133"/>
      <c r="OY96" s="133"/>
      <c r="OZ96" s="133"/>
      <c r="PA96" s="133"/>
      <c r="PB96" s="133"/>
      <c r="PC96" s="133"/>
      <c r="PD96" s="133"/>
      <c r="PE96" s="133"/>
      <c r="PF96" s="133"/>
      <c r="PG96" s="133"/>
      <c r="PH96" s="133"/>
      <c r="PI96" s="133"/>
      <c r="PJ96" s="133"/>
      <c r="PK96" s="133"/>
      <c r="PL96" s="133"/>
      <c r="PM96" s="133"/>
      <c r="PN96" s="133"/>
      <c r="PO96" s="133"/>
      <c r="PP96" s="133"/>
      <c r="PQ96" s="133"/>
      <c r="PR96" s="133"/>
      <c r="PS96" s="133"/>
      <c r="PT96" s="133"/>
      <c r="PU96" s="133"/>
      <c r="PV96" s="133"/>
      <c r="PW96" s="133"/>
      <c r="PX96" s="133"/>
      <c r="PY96" s="133"/>
      <c r="PZ96" s="133"/>
      <c r="QA96" s="133"/>
      <c r="QB96" s="133"/>
      <c r="QC96" s="133"/>
      <c r="QD96" s="133"/>
      <c r="QE96" s="133"/>
      <c r="QF96" s="133"/>
      <c r="QG96" s="133"/>
      <c r="QH96" s="133"/>
      <c r="QI96" s="133"/>
      <c r="QJ96" s="133"/>
      <c r="QK96" s="133"/>
      <c r="QL96" s="133"/>
      <c r="QM96" s="133"/>
      <c r="QN96" s="133"/>
      <c r="QO96" s="133"/>
      <c r="QP96" s="133"/>
      <c r="QQ96" s="133"/>
      <c r="QR96" s="133"/>
      <c r="QS96" s="133"/>
      <c r="QT96" s="133"/>
      <c r="QU96" s="133"/>
      <c r="QV96" s="133"/>
      <c r="QW96" s="133"/>
      <c r="QX96" s="133"/>
      <c r="QY96" s="133"/>
      <c r="QZ96" s="133"/>
      <c r="RA96" s="133"/>
      <c r="RB96" s="133"/>
      <c r="RC96" s="133"/>
      <c r="RD96" s="133"/>
      <c r="RE96" s="133"/>
      <c r="RF96" s="133"/>
      <c r="RG96" s="133"/>
      <c r="RH96" s="133"/>
      <c r="RI96" s="133"/>
      <c r="RJ96" s="133"/>
      <c r="RK96" s="133"/>
      <c r="RL96" s="133"/>
      <c r="RM96" s="133"/>
      <c r="RN96" s="133"/>
      <c r="RO96" s="133"/>
      <c r="RP96" s="133"/>
      <c r="RQ96" s="133"/>
      <c r="RR96" s="133"/>
      <c r="RS96" s="133"/>
      <c r="RT96" s="133"/>
      <c r="RU96" s="133"/>
      <c r="RV96" s="133"/>
      <c r="RW96" s="133"/>
      <c r="RX96" s="133"/>
      <c r="RY96" s="133"/>
      <c r="RZ96" s="133"/>
      <c r="SA96" s="133"/>
      <c r="SB96" s="133"/>
      <c r="SC96" s="133"/>
      <c r="SD96" s="133"/>
      <c r="SE96" s="133"/>
      <c r="SF96" s="133"/>
      <c r="SG96" s="133"/>
      <c r="SH96" s="133"/>
      <c r="SI96" s="133"/>
      <c r="SJ96" s="133"/>
      <c r="SK96" s="133"/>
      <c r="SL96" s="133"/>
      <c r="SM96" s="133"/>
      <c r="SN96" s="133"/>
      <c r="SO96" s="133"/>
      <c r="SP96" s="133"/>
      <c r="SQ96" s="133"/>
      <c r="SR96" s="133"/>
      <c r="SS96" s="133"/>
      <c r="ST96" s="133"/>
      <c r="SU96" s="133"/>
      <c r="SV96" s="133"/>
      <c r="SW96" s="133"/>
      <c r="SX96" s="133"/>
      <c r="SY96" s="133"/>
      <c r="SZ96" s="133"/>
      <c r="TA96" s="133"/>
      <c r="TB96" s="133"/>
      <c r="TC96" s="133"/>
      <c r="TD96" s="133"/>
      <c r="TE96" s="133"/>
      <c r="TF96" s="133"/>
      <c r="TG96" s="133"/>
      <c r="TH96" s="133"/>
      <c r="TI96" s="133"/>
      <c r="TJ96" s="133"/>
      <c r="TK96" s="133"/>
      <c r="TL96" s="133"/>
      <c r="TM96" s="133"/>
      <c r="TN96" s="133"/>
      <c r="TO96" s="133"/>
      <c r="TP96" s="133"/>
      <c r="TQ96" s="133"/>
      <c r="TR96" s="133"/>
      <c r="TS96" s="133"/>
      <c r="TT96" s="133"/>
      <c r="TU96" s="133"/>
      <c r="TV96" s="133"/>
      <c r="TW96" s="133"/>
      <c r="TX96" s="133"/>
      <c r="TY96" s="133"/>
      <c r="TZ96" s="133"/>
      <c r="UA96" s="133"/>
      <c r="UB96" s="133"/>
      <c r="UC96" s="133"/>
      <c r="UD96" s="133"/>
      <c r="UE96" s="133"/>
      <c r="UF96" s="133"/>
      <c r="UG96" s="133"/>
      <c r="UH96" s="133"/>
      <c r="UI96" s="133"/>
      <c r="UJ96" s="133"/>
      <c r="UK96" s="133"/>
      <c r="UL96" s="133"/>
      <c r="UM96" s="133"/>
      <c r="UN96" s="133"/>
      <c r="UO96" s="133"/>
      <c r="UP96" s="133"/>
      <c r="UQ96" s="133"/>
      <c r="UR96" s="133"/>
      <c r="US96" s="133"/>
      <c r="UT96" s="133"/>
      <c r="UU96" s="133"/>
      <c r="UV96" s="133"/>
      <c r="UW96" s="133"/>
      <c r="UX96" s="133"/>
      <c r="UY96" s="133"/>
      <c r="UZ96" s="133"/>
      <c r="VA96" s="133"/>
      <c r="VB96" s="133"/>
      <c r="VC96" s="133"/>
      <c r="VD96" s="133"/>
      <c r="VE96" s="133"/>
      <c r="VF96" s="133"/>
      <c r="VG96" s="133"/>
      <c r="VH96" s="133"/>
      <c r="VI96" s="133"/>
      <c r="VJ96" s="133"/>
      <c r="VK96" s="133"/>
      <c r="VL96" s="133"/>
      <c r="VM96" s="133"/>
      <c r="VN96" s="133"/>
      <c r="VO96" s="133"/>
      <c r="VP96" s="133"/>
      <c r="VQ96" s="133"/>
      <c r="VR96" s="133"/>
      <c r="VS96" s="133"/>
      <c r="VT96" s="133"/>
      <c r="VU96" s="133"/>
      <c r="VV96" s="133"/>
      <c r="VW96" s="133"/>
      <c r="VX96" s="133"/>
      <c r="VY96" s="133"/>
      <c r="VZ96" s="133"/>
      <c r="WA96" s="133"/>
      <c r="WB96" s="133"/>
      <c r="WC96" s="133"/>
      <c r="WD96" s="133"/>
      <c r="WE96" s="133"/>
      <c r="WF96" s="133"/>
      <c r="WG96" s="133"/>
      <c r="WH96" s="133"/>
      <c r="WI96" s="133"/>
      <c r="WJ96" s="133"/>
      <c r="WK96" s="133"/>
      <c r="WL96" s="133"/>
      <c r="WM96" s="133"/>
      <c r="WN96" s="133"/>
      <c r="WO96" s="133"/>
      <c r="WP96" s="133"/>
      <c r="WQ96" s="133"/>
      <c r="WR96" s="133"/>
      <c r="WS96" s="133"/>
      <c r="WT96" s="133"/>
      <c r="WU96" s="133"/>
      <c r="WV96" s="133"/>
      <c r="WW96" s="133"/>
      <c r="WX96" s="133"/>
      <c r="WY96" s="133"/>
      <c r="WZ96" s="133"/>
      <c r="XA96" s="133"/>
      <c r="XB96" s="133"/>
      <c r="XC96" s="133"/>
      <c r="XD96" s="133"/>
      <c r="XE96" s="133"/>
      <c r="XF96" s="133"/>
      <c r="XG96" s="133"/>
      <c r="XH96" s="133"/>
      <c r="XI96" s="133"/>
      <c r="XJ96" s="133"/>
      <c r="XK96" s="133"/>
      <c r="XL96" s="133"/>
      <c r="XM96" s="133"/>
      <c r="XN96" s="133"/>
      <c r="XO96" s="133"/>
      <c r="XP96" s="133"/>
      <c r="XQ96" s="133"/>
      <c r="XR96" s="133"/>
      <c r="XS96" s="133"/>
      <c r="XT96" s="133"/>
      <c r="XU96" s="133"/>
      <c r="XV96" s="133"/>
      <c r="XW96" s="133"/>
      <c r="XX96" s="133"/>
      <c r="XY96" s="133"/>
      <c r="XZ96" s="133"/>
      <c r="YA96" s="133"/>
      <c r="YB96" s="133"/>
      <c r="YC96" s="133"/>
      <c r="YD96" s="133"/>
      <c r="YE96" s="133"/>
      <c r="YF96" s="133"/>
      <c r="YG96" s="133"/>
      <c r="YH96" s="133"/>
      <c r="YI96" s="133"/>
      <c r="YJ96" s="133"/>
      <c r="YK96" s="133"/>
      <c r="YL96" s="133"/>
      <c r="YM96" s="133"/>
      <c r="YN96" s="133"/>
      <c r="YO96" s="133"/>
      <c r="YP96" s="133"/>
      <c r="YQ96" s="133"/>
      <c r="YR96" s="133"/>
      <c r="YS96" s="133"/>
      <c r="YT96" s="133"/>
      <c r="YU96" s="133"/>
      <c r="YV96" s="133"/>
      <c r="YW96" s="133"/>
      <c r="YX96" s="133"/>
      <c r="YY96" s="133"/>
      <c r="YZ96" s="133"/>
      <c r="ZA96" s="133"/>
      <c r="ZB96" s="133"/>
      <c r="ZC96" s="133"/>
      <c r="ZD96" s="133"/>
      <c r="ZE96" s="133"/>
      <c r="ZF96" s="133"/>
      <c r="ZG96" s="133"/>
      <c r="ZH96" s="133"/>
      <c r="ZI96" s="133"/>
      <c r="ZJ96" s="133"/>
      <c r="ZK96" s="133"/>
      <c r="ZL96" s="133"/>
      <c r="ZM96" s="133"/>
      <c r="ZN96" s="133"/>
      <c r="ZO96" s="133"/>
      <c r="ZP96" s="133"/>
      <c r="ZQ96" s="133"/>
      <c r="ZR96" s="133"/>
      <c r="ZS96" s="133"/>
      <c r="ZT96" s="133"/>
      <c r="ZU96" s="133"/>
      <c r="ZV96" s="133"/>
      <c r="ZW96" s="133"/>
      <c r="ZX96" s="133"/>
      <c r="ZY96" s="133"/>
      <c r="ZZ96" s="133"/>
      <c r="AAA96" s="133"/>
      <c r="AAB96" s="133"/>
      <c r="AAC96" s="133"/>
      <c r="AAD96" s="133"/>
      <c r="AAE96" s="133"/>
      <c r="AAF96" s="133"/>
      <c r="AAG96" s="133"/>
      <c r="AAH96" s="133"/>
      <c r="AAI96" s="133"/>
      <c r="AAJ96" s="133"/>
      <c r="AAK96" s="133"/>
      <c r="AAL96" s="133"/>
      <c r="AAM96" s="133"/>
      <c r="AAN96" s="133"/>
      <c r="AAO96" s="133"/>
      <c r="AAP96" s="133"/>
      <c r="AAQ96" s="133"/>
      <c r="AAR96" s="133"/>
      <c r="AAS96" s="133"/>
      <c r="AAT96" s="133"/>
      <c r="AAU96" s="133"/>
      <c r="AAV96" s="133"/>
      <c r="AAW96" s="133"/>
      <c r="AAX96" s="133"/>
      <c r="AAY96" s="133"/>
      <c r="AAZ96" s="133"/>
      <c r="ABA96" s="133"/>
      <c r="ABB96" s="133"/>
      <c r="ABC96" s="133"/>
      <c r="ABD96" s="133"/>
      <c r="ABE96" s="133"/>
      <c r="ABF96" s="133"/>
      <c r="ABG96" s="133"/>
      <c r="ABH96" s="133"/>
      <c r="ABI96" s="133"/>
      <c r="ABJ96" s="133"/>
      <c r="ABK96" s="133"/>
      <c r="ABL96" s="133"/>
      <c r="ABM96" s="133"/>
      <c r="ABN96" s="133"/>
      <c r="ABO96" s="133"/>
      <c r="ABP96" s="133"/>
      <c r="ABQ96" s="133"/>
      <c r="ABR96" s="133"/>
      <c r="ABS96" s="133"/>
      <c r="ABT96" s="133"/>
      <c r="ABU96" s="133"/>
      <c r="ABV96" s="133"/>
      <c r="ABW96" s="133"/>
      <c r="ABX96" s="133"/>
      <c r="ABY96" s="133"/>
      <c r="ABZ96" s="133"/>
      <c r="ACA96" s="133"/>
      <c r="ACB96" s="133"/>
      <c r="ACC96" s="133"/>
      <c r="ACD96" s="133"/>
      <c r="ACE96" s="133"/>
      <c r="ACF96" s="133"/>
      <c r="ACG96" s="133"/>
      <c r="ACH96" s="133"/>
      <c r="ACI96" s="133"/>
      <c r="ACJ96" s="133"/>
      <c r="ACK96" s="133"/>
      <c r="ACL96" s="133"/>
      <c r="ACM96" s="133"/>
      <c r="ACN96" s="133"/>
      <c r="ACO96" s="133"/>
      <c r="ACP96" s="133"/>
      <c r="ACQ96" s="133"/>
      <c r="ACR96" s="133"/>
      <c r="ACS96" s="133"/>
      <c r="ACT96" s="133"/>
      <c r="ACU96" s="133"/>
      <c r="ACV96" s="133"/>
      <c r="ACW96" s="133"/>
      <c r="ACX96" s="133"/>
      <c r="ACY96" s="133"/>
      <c r="ACZ96" s="133"/>
      <c r="ADA96" s="133"/>
      <c r="ADB96" s="133"/>
      <c r="ADC96" s="133"/>
      <c r="ADD96" s="133"/>
      <c r="ADE96" s="133"/>
      <c r="ADF96" s="133"/>
      <c r="ADG96" s="133"/>
      <c r="ADH96" s="133"/>
      <c r="ADI96" s="133"/>
      <c r="ADJ96" s="133"/>
      <c r="ADK96" s="133"/>
      <c r="ADL96" s="133"/>
      <c r="ADM96" s="133"/>
      <c r="ADN96" s="133"/>
      <c r="ADO96" s="133"/>
      <c r="ADP96" s="133"/>
      <c r="ADQ96" s="133"/>
      <c r="ADR96" s="133"/>
      <c r="ADS96" s="133"/>
      <c r="ADT96" s="133"/>
      <c r="ADU96" s="133"/>
      <c r="ADV96" s="133"/>
      <c r="ADW96" s="133"/>
      <c r="ADX96" s="133"/>
      <c r="ADY96" s="133"/>
      <c r="ADZ96" s="133"/>
      <c r="AEA96" s="133"/>
      <c r="AEB96" s="133"/>
      <c r="AEC96" s="133"/>
      <c r="AED96" s="133"/>
      <c r="AEE96" s="133"/>
      <c r="AEF96" s="133"/>
      <c r="AEG96" s="133"/>
      <c r="AEH96" s="133"/>
      <c r="AEI96" s="133"/>
      <c r="AEJ96" s="133"/>
      <c r="AEK96" s="133"/>
      <c r="AEL96" s="133"/>
      <c r="AEM96" s="133"/>
      <c r="AEN96" s="133"/>
      <c r="AEO96" s="133"/>
      <c r="AEP96" s="133"/>
      <c r="AEQ96" s="133"/>
      <c r="AER96" s="133"/>
      <c r="AES96" s="133"/>
      <c r="AET96" s="133"/>
      <c r="AEU96" s="133"/>
      <c r="AEV96" s="133"/>
      <c r="AEW96" s="133"/>
      <c r="AEX96" s="133"/>
      <c r="AEY96" s="133"/>
      <c r="AEZ96" s="133"/>
      <c r="AFA96" s="133"/>
      <c r="AFB96" s="133"/>
      <c r="AFC96" s="133"/>
      <c r="AFD96" s="133"/>
      <c r="AFE96" s="133"/>
      <c r="AFF96" s="133"/>
      <c r="AFG96" s="133"/>
      <c r="AFH96" s="133"/>
      <c r="AFI96" s="133"/>
      <c r="AFJ96" s="133"/>
      <c r="AFK96" s="133"/>
      <c r="AFL96" s="133"/>
      <c r="AFM96" s="133"/>
      <c r="AFN96" s="133"/>
      <c r="AFO96" s="133"/>
      <c r="AFP96" s="133"/>
      <c r="AFQ96" s="133"/>
      <c r="AFR96" s="133"/>
      <c r="AFS96" s="133"/>
      <c r="AFT96" s="133"/>
      <c r="AFU96" s="133"/>
      <c r="AFV96" s="133"/>
      <c r="AFW96" s="133"/>
      <c r="AFX96" s="133"/>
      <c r="AFY96" s="133"/>
      <c r="AFZ96" s="133"/>
      <c r="AGA96" s="133"/>
      <c r="AGB96" s="133"/>
      <c r="AGC96" s="133"/>
      <c r="AGD96" s="133"/>
      <c r="AGE96" s="133"/>
      <c r="AGF96" s="133"/>
      <c r="AGG96" s="133"/>
      <c r="AGH96" s="133"/>
      <c r="AGI96" s="133"/>
      <c r="AGJ96" s="133"/>
      <c r="AGK96" s="133"/>
      <c r="AGL96" s="133"/>
      <c r="AGM96" s="133"/>
      <c r="AGN96" s="133"/>
      <c r="AGO96" s="133"/>
      <c r="AGP96" s="133"/>
      <c r="AGQ96" s="133"/>
      <c r="AGR96" s="133"/>
      <c r="AGS96" s="133"/>
      <c r="AGT96" s="133"/>
      <c r="AGU96" s="133"/>
      <c r="AGV96" s="133"/>
      <c r="AGW96" s="133"/>
      <c r="AGX96" s="133"/>
      <c r="AGY96" s="133"/>
      <c r="AGZ96" s="133"/>
      <c r="AHA96" s="133"/>
      <c r="AHB96" s="133"/>
      <c r="AHC96" s="133"/>
      <c r="AHD96" s="133"/>
      <c r="AHE96" s="133"/>
      <c r="AHF96" s="133"/>
      <c r="AHG96" s="133"/>
      <c r="AHH96" s="133"/>
      <c r="AHI96" s="133"/>
      <c r="AHJ96" s="133"/>
      <c r="AHK96" s="133"/>
      <c r="AHL96" s="133"/>
      <c r="AHM96" s="133"/>
      <c r="AHN96" s="133"/>
      <c r="AHO96" s="133"/>
      <c r="AHP96" s="133"/>
      <c r="AHQ96" s="133"/>
      <c r="AHR96" s="133"/>
      <c r="AHS96" s="133"/>
      <c r="AHT96" s="133"/>
      <c r="AHU96" s="133"/>
      <c r="AHV96" s="133"/>
      <c r="AHW96" s="133"/>
      <c r="AHX96" s="133"/>
      <c r="AHY96" s="133"/>
      <c r="AHZ96" s="133"/>
      <c r="AIA96" s="133"/>
      <c r="AIB96" s="133"/>
      <c r="AIC96" s="133"/>
      <c r="AID96" s="133"/>
      <c r="AIE96" s="133"/>
      <c r="AIF96" s="133"/>
      <c r="AIG96" s="133"/>
      <c r="AIH96" s="133"/>
      <c r="AII96" s="133"/>
      <c r="AIJ96" s="133"/>
      <c r="AIK96" s="133"/>
      <c r="AIL96" s="133"/>
      <c r="AIM96" s="133"/>
      <c r="AIN96" s="133"/>
      <c r="AIO96" s="133"/>
      <c r="AIP96" s="133"/>
      <c r="AIQ96" s="133"/>
      <c r="AIR96" s="133"/>
      <c r="AIS96" s="133"/>
      <c r="AIT96" s="133"/>
      <c r="AIU96" s="133"/>
      <c r="AIV96" s="133"/>
      <c r="AIW96" s="133"/>
      <c r="AIX96" s="133"/>
      <c r="AIY96" s="133"/>
      <c r="AIZ96" s="133"/>
      <c r="AJA96" s="133"/>
      <c r="AJB96" s="133"/>
      <c r="AJC96" s="133"/>
      <c r="AJD96" s="133"/>
      <c r="AJE96" s="133"/>
      <c r="AJF96" s="133"/>
      <c r="AJG96" s="133"/>
      <c r="AJH96" s="133"/>
      <c r="AJI96" s="133"/>
      <c r="AJJ96" s="133"/>
      <c r="AJK96" s="133"/>
      <c r="AJL96" s="133"/>
      <c r="AJM96" s="133"/>
      <c r="AJN96" s="133"/>
      <c r="AJO96" s="133"/>
      <c r="AJP96" s="133"/>
      <c r="AJQ96" s="133"/>
      <c r="AJR96" s="133"/>
      <c r="AJS96" s="133"/>
      <c r="AJT96" s="133"/>
      <c r="AJU96" s="133"/>
      <c r="AJV96" s="133"/>
      <c r="AJW96" s="133"/>
      <c r="AJX96" s="133"/>
      <c r="AJY96" s="133"/>
      <c r="AJZ96" s="133"/>
      <c r="AKA96" s="133"/>
      <c r="AKB96" s="133"/>
      <c r="AKC96" s="133"/>
      <c r="AKD96" s="133"/>
      <c r="AKE96" s="133"/>
      <c r="AKF96" s="133"/>
      <c r="AKG96" s="133"/>
      <c r="AKH96" s="133"/>
      <c r="AKI96" s="133"/>
      <c r="AKJ96" s="133"/>
      <c r="AKK96" s="133"/>
      <c r="AKL96" s="133"/>
      <c r="AKM96" s="133"/>
      <c r="AKN96" s="133"/>
      <c r="AKO96" s="133"/>
      <c r="AKP96" s="133"/>
      <c r="AKQ96" s="133"/>
      <c r="AKR96" s="133"/>
      <c r="AKS96" s="133"/>
      <c r="AKT96" s="133"/>
      <c r="AKU96" s="133"/>
      <c r="AKV96" s="133"/>
      <c r="AKW96" s="133"/>
      <c r="AKX96" s="133"/>
      <c r="AKY96" s="133"/>
      <c r="AKZ96" s="133"/>
      <c r="ALA96" s="133"/>
      <c r="ALB96" s="133"/>
      <c r="ALC96" s="133"/>
      <c r="ALD96" s="133"/>
      <c r="ALE96" s="133"/>
      <c r="ALF96" s="133"/>
      <c r="ALG96" s="133"/>
      <c r="ALH96" s="133"/>
      <c r="ALI96" s="133"/>
      <c r="ALJ96" s="133"/>
      <c r="ALK96" s="133"/>
      <c r="ALL96" s="133"/>
      <c r="ALM96" s="133"/>
      <c r="ALN96" s="133"/>
      <c r="ALO96" s="133"/>
      <c r="ALP96" s="133"/>
      <c r="ALQ96" s="133"/>
      <c r="ALR96" s="133"/>
      <c r="ALS96" s="133"/>
      <c r="ALT96" s="133"/>
      <c r="ALU96" s="133"/>
      <c r="XEU96" s="1"/>
      <c r="XEV96" s="1"/>
      <c r="XEW96" s="1"/>
      <c r="XEX96" s="1"/>
      <c r="XEY96" s="1"/>
      <c r="XEZ96" s="1"/>
      <c r="XFA96" s="1"/>
      <c r="XFB96" s="1"/>
      <c r="XFC96" s="1"/>
      <c r="XFD96" s="1"/>
    </row>
    <row r="97" spans="1:1009 16375:16384" customFormat="1" ht="48.75" customHeight="1">
      <c r="A97" s="133"/>
      <c r="B97" s="202" t="s">
        <v>266</v>
      </c>
      <c r="C97" s="202"/>
      <c r="D97" s="202"/>
      <c r="E97" s="202"/>
      <c r="F97" s="202"/>
      <c r="G97" s="135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  <c r="IN97" s="133"/>
      <c r="IO97" s="133"/>
      <c r="IP97" s="133"/>
      <c r="IQ97" s="133"/>
      <c r="IR97" s="133"/>
      <c r="IS97" s="133"/>
      <c r="IT97" s="133"/>
      <c r="IU97" s="133"/>
      <c r="IV97" s="133"/>
      <c r="IW97" s="133"/>
      <c r="IX97" s="133"/>
      <c r="IY97" s="133"/>
      <c r="IZ97" s="133"/>
      <c r="JA97" s="133"/>
      <c r="JB97" s="133"/>
      <c r="JC97" s="133"/>
      <c r="JD97" s="133"/>
      <c r="JE97" s="133"/>
      <c r="JF97" s="133"/>
      <c r="JG97" s="133"/>
      <c r="JH97" s="133"/>
      <c r="JI97" s="133"/>
      <c r="JJ97" s="133"/>
      <c r="JK97" s="133"/>
      <c r="JL97" s="133"/>
      <c r="JM97" s="133"/>
      <c r="JN97" s="133"/>
      <c r="JO97" s="133"/>
      <c r="JP97" s="133"/>
      <c r="JQ97" s="133"/>
      <c r="JR97" s="133"/>
      <c r="JS97" s="133"/>
      <c r="JT97" s="133"/>
      <c r="JU97" s="133"/>
      <c r="JV97" s="133"/>
      <c r="JW97" s="133"/>
      <c r="JX97" s="133"/>
      <c r="JY97" s="133"/>
      <c r="JZ97" s="133"/>
      <c r="KA97" s="133"/>
      <c r="KB97" s="133"/>
      <c r="KC97" s="133"/>
      <c r="KD97" s="133"/>
      <c r="KE97" s="133"/>
      <c r="KF97" s="133"/>
      <c r="KG97" s="133"/>
      <c r="KH97" s="133"/>
      <c r="KI97" s="133"/>
      <c r="KJ97" s="133"/>
      <c r="KK97" s="133"/>
      <c r="KL97" s="133"/>
      <c r="KM97" s="133"/>
      <c r="KN97" s="133"/>
      <c r="KO97" s="133"/>
      <c r="KP97" s="133"/>
      <c r="KQ97" s="133"/>
      <c r="KR97" s="133"/>
      <c r="KS97" s="133"/>
      <c r="KT97" s="133"/>
      <c r="KU97" s="133"/>
      <c r="KV97" s="133"/>
      <c r="KW97" s="133"/>
      <c r="KX97" s="133"/>
      <c r="KY97" s="133"/>
      <c r="KZ97" s="133"/>
      <c r="LA97" s="133"/>
      <c r="LB97" s="133"/>
      <c r="LC97" s="133"/>
      <c r="LD97" s="133"/>
      <c r="LE97" s="133"/>
      <c r="LF97" s="133"/>
      <c r="LG97" s="133"/>
      <c r="LH97" s="133"/>
      <c r="LI97" s="133"/>
      <c r="LJ97" s="133"/>
      <c r="LK97" s="133"/>
      <c r="LL97" s="133"/>
      <c r="LM97" s="133"/>
      <c r="LN97" s="133"/>
      <c r="LO97" s="133"/>
      <c r="LP97" s="133"/>
      <c r="LQ97" s="133"/>
      <c r="LR97" s="133"/>
      <c r="LS97" s="133"/>
      <c r="LT97" s="133"/>
      <c r="LU97" s="133"/>
      <c r="LV97" s="133"/>
      <c r="LW97" s="133"/>
      <c r="LX97" s="133"/>
      <c r="LY97" s="133"/>
      <c r="LZ97" s="133"/>
      <c r="MA97" s="133"/>
      <c r="MB97" s="133"/>
      <c r="MC97" s="133"/>
      <c r="MD97" s="133"/>
      <c r="ME97" s="133"/>
      <c r="MF97" s="133"/>
      <c r="MG97" s="133"/>
      <c r="MH97" s="133"/>
      <c r="MI97" s="133"/>
      <c r="MJ97" s="133"/>
      <c r="MK97" s="133"/>
      <c r="ML97" s="133"/>
      <c r="MM97" s="133"/>
      <c r="MN97" s="133"/>
      <c r="MO97" s="133"/>
      <c r="MP97" s="133"/>
      <c r="MQ97" s="133"/>
      <c r="MR97" s="133"/>
      <c r="MS97" s="133"/>
      <c r="MT97" s="133"/>
      <c r="MU97" s="133"/>
      <c r="MV97" s="133"/>
      <c r="MW97" s="133"/>
      <c r="MX97" s="133"/>
      <c r="MY97" s="133"/>
      <c r="MZ97" s="133"/>
      <c r="NA97" s="133"/>
      <c r="NB97" s="133"/>
      <c r="NC97" s="133"/>
      <c r="ND97" s="133"/>
      <c r="NE97" s="133"/>
      <c r="NF97" s="133"/>
      <c r="NG97" s="133"/>
      <c r="NH97" s="133"/>
      <c r="NI97" s="133"/>
      <c r="NJ97" s="133"/>
      <c r="NK97" s="133"/>
      <c r="NL97" s="133"/>
      <c r="NM97" s="133"/>
      <c r="NN97" s="133"/>
      <c r="NO97" s="133"/>
      <c r="NP97" s="133"/>
      <c r="NQ97" s="133"/>
      <c r="NR97" s="133"/>
      <c r="NS97" s="133"/>
      <c r="NT97" s="133"/>
      <c r="NU97" s="133"/>
      <c r="NV97" s="133"/>
      <c r="NW97" s="133"/>
      <c r="NX97" s="133"/>
      <c r="NY97" s="133"/>
      <c r="NZ97" s="133"/>
      <c r="OA97" s="133"/>
      <c r="OB97" s="133"/>
      <c r="OC97" s="133"/>
      <c r="OD97" s="133"/>
      <c r="OE97" s="133"/>
      <c r="OF97" s="133"/>
      <c r="OG97" s="133"/>
      <c r="OH97" s="133"/>
      <c r="OI97" s="133"/>
      <c r="OJ97" s="133"/>
      <c r="OK97" s="133"/>
      <c r="OL97" s="133"/>
      <c r="OM97" s="133"/>
      <c r="ON97" s="133"/>
      <c r="OO97" s="133"/>
      <c r="OP97" s="133"/>
      <c r="OQ97" s="133"/>
      <c r="OR97" s="133"/>
      <c r="OS97" s="133"/>
      <c r="OT97" s="133"/>
      <c r="OU97" s="133"/>
      <c r="OV97" s="133"/>
      <c r="OW97" s="133"/>
      <c r="OX97" s="133"/>
      <c r="OY97" s="133"/>
      <c r="OZ97" s="133"/>
      <c r="PA97" s="133"/>
      <c r="PB97" s="133"/>
      <c r="PC97" s="133"/>
      <c r="PD97" s="133"/>
      <c r="PE97" s="133"/>
      <c r="PF97" s="133"/>
      <c r="PG97" s="133"/>
      <c r="PH97" s="133"/>
      <c r="PI97" s="133"/>
      <c r="PJ97" s="133"/>
      <c r="PK97" s="133"/>
      <c r="PL97" s="133"/>
      <c r="PM97" s="133"/>
      <c r="PN97" s="133"/>
      <c r="PO97" s="133"/>
      <c r="PP97" s="133"/>
      <c r="PQ97" s="133"/>
      <c r="PR97" s="133"/>
      <c r="PS97" s="133"/>
      <c r="PT97" s="133"/>
      <c r="PU97" s="133"/>
      <c r="PV97" s="133"/>
      <c r="PW97" s="133"/>
      <c r="PX97" s="133"/>
      <c r="PY97" s="133"/>
      <c r="PZ97" s="133"/>
      <c r="QA97" s="133"/>
      <c r="QB97" s="133"/>
      <c r="QC97" s="133"/>
      <c r="QD97" s="133"/>
      <c r="QE97" s="133"/>
      <c r="QF97" s="133"/>
      <c r="QG97" s="133"/>
      <c r="QH97" s="133"/>
      <c r="QI97" s="133"/>
      <c r="QJ97" s="133"/>
      <c r="QK97" s="133"/>
      <c r="QL97" s="133"/>
      <c r="QM97" s="133"/>
      <c r="QN97" s="133"/>
      <c r="QO97" s="133"/>
      <c r="QP97" s="133"/>
      <c r="QQ97" s="133"/>
      <c r="QR97" s="133"/>
      <c r="QS97" s="133"/>
      <c r="QT97" s="133"/>
      <c r="QU97" s="133"/>
      <c r="QV97" s="133"/>
      <c r="QW97" s="133"/>
      <c r="QX97" s="133"/>
      <c r="QY97" s="133"/>
      <c r="QZ97" s="133"/>
      <c r="RA97" s="133"/>
      <c r="RB97" s="133"/>
      <c r="RC97" s="133"/>
      <c r="RD97" s="133"/>
      <c r="RE97" s="133"/>
      <c r="RF97" s="133"/>
      <c r="RG97" s="133"/>
      <c r="RH97" s="133"/>
      <c r="RI97" s="133"/>
      <c r="RJ97" s="133"/>
      <c r="RK97" s="133"/>
      <c r="RL97" s="133"/>
      <c r="RM97" s="133"/>
      <c r="RN97" s="133"/>
      <c r="RO97" s="133"/>
      <c r="RP97" s="133"/>
      <c r="RQ97" s="133"/>
      <c r="RR97" s="133"/>
      <c r="RS97" s="133"/>
      <c r="RT97" s="133"/>
      <c r="RU97" s="133"/>
      <c r="RV97" s="133"/>
      <c r="RW97" s="133"/>
      <c r="RX97" s="133"/>
      <c r="RY97" s="133"/>
      <c r="RZ97" s="133"/>
      <c r="SA97" s="133"/>
      <c r="SB97" s="133"/>
      <c r="SC97" s="133"/>
      <c r="SD97" s="133"/>
      <c r="SE97" s="133"/>
      <c r="SF97" s="133"/>
      <c r="SG97" s="133"/>
      <c r="SH97" s="133"/>
      <c r="SI97" s="133"/>
      <c r="SJ97" s="133"/>
      <c r="SK97" s="133"/>
      <c r="SL97" s="133"/>
      <c r="SM97" s="133"/>
      <c r="SN97" s="133"/>
      <c r="SO97" s="133"/>
      <c r="SP97" s="133"/>
      <c r="SQ97" s="133"/>
      <c r="SR97" s="133"/>
      <c r="SS97" s="133"/>
      <c r="ST97" s="133"/>
      <c r="SU97" s="133"/>
      <c r="SV97" s="133"/>
      <c r="SW97" s="133"/>
      <c r="SX97" s="133"/>
      <c r="SY97" s="133"/>
      <c r="SZ97" s="133"/>
      <c r="TA97" s="133"/>
      <c r="TB97" s="133"/>
      <c r="TC97" s="133"/>
      <c r="TD97" s="133"/>
      <c r="TE97" s="133"/>
      <c r="TF97" s="133"/>
      <c r="TG97" s="133"/>
      <c r="TH97" s="133"/>
      <c r="TI97" s="133"/>
      <c r="TJ97" s="133"/>
      <c r="TK97" s="133"/>
      <c r="TL97" s="133"/>
      <c r="TM97" s="133"/>
      <c r="TN97" s="133"/>
      <c r="TO97" s="133"/>
      <c r="TP97" s="133"/>
      <c r="TQ97" s="133"/>
      <c r="TR97" s="133"/>
      <c r="TS97" s="133"/>
      <c r="TT97" s="133"/>
      <c r="TU97" s="133"/>
      <c r="TV97" s="133"/>
      <c r="TW97" s="133"/>
      <c r="TX97" s="133"/>
      <c r="TY97" s="133"/>
      <c r="TZ97" s="133"/>
      <c r="UA97" s="133"/>
      <c r="UB97" s="133"/>
      <c r="UC97" s="133"/>
      <c r="UD97" s="133"/>
      <c r="UE97" s="133"/>
      <c r="UF97" s="133"/>
      <c r="UG97" s="133"/>
      <c r="UH97" s="133"/>
      <c r="UI97" s="133"/>
      <c r="UJ97" s="133"/>
      <c r="UK97" s="133"/>
      <c r="UL97" s="133"/>
      <c r="UM97" s="133"/>
      <c r="UN97" s="133"/>
      <c r="UO97" s="133"/>
      <c r="UP97" s="133"/>
      <c r="UQ97" s="133"/>
      <c r="UR97" s="133"/>
      <c r="US97" s="133"/>
      <c r="UT97" s="133"/>
      <c r="UU97" s="133"/>
      <c r="UV97" s="133"/>
      <c r="UW97" s="133"/>
      <c r="UX97" s="133"/>
      <c r="UY97" s="133"/>
      <c r="UZ97" s="133"/>
      <c r="VA97" s="133"/>
      <c r="VB97" s="133"/>
      <c r="VC97" s="133"/>
      <c r="VD97" s="133"/>
      <c r="VE97" s="133"/>
      <c r="VF97" s="133"/>
      <c r="VG97" s="133"/>
      <c r="VH97" s="133"/>
      <c r="VI97" s="133"/>
      <c r="VJ97" s="133"/>
      <c r="VK97" s="133"/>
      <c r="VL97" s="133"/>
      <c r="VM97" s="133"/>
      <c r="VN97" s="133"/>
      <c r="VO97" s="133"/>
      <c r="VP97" s="133"/>
      <c r="VQ97" s="133"/>
      <c r="VR97" s="133"/>
      <c r="VS97" s="133"/>
      <c r="VT97" s="133"/>
      <c r="VU97" s="133"/>
      <c r="VV97" s="133"/>
      <c r="VW97" s="133"/>
      <c r="VX97" s="133"/>
      <c r="VY97" s="133"/>
      <c r="VZ97" s="133"/>
      <c r="WA97" s="133"/>
      <c r="WB97" s="133"/>
      <c r="WC97" s="133"/>
      <c r="WD97" s="133"/>
      <c r="WE97" s="133"/>
      <c r="WF97" s="133"/>
      <c r="WG97" s="133"/>
      <c r="WH97" s="133"/>
      <c r="WI97" s="133"/>
      <c r="WJ97" s="133"/>
      <c r="WK97" s="133"/>
      <c r="WL97" s="133"/>
      <c r="WM97" s="133"/>
      <c r="WN97" s="133"/>
      <c r="WO97" s="133"/>
      <c r="WP97" s="133"/>
      <c r="WQ97" s="133"/>
      <c r="WR97" s="133"/>
      <c r="WS97" s="133"/>
      <c r="WT97" s="133"/>
      <c r="WU97" s="133"/>
      <c r="WV97" s="133"/>
      <c r="WW97" s="133"/>
      <c r="WX97" s="133"/>
      <c r="WY97" s="133"/>
      <c r="WZ97" s="133"/>
      <c r="XA97" s="133"/>
      <c r="XB97" s="133"/>
      <c r="XC97" s="133"/>
      <c r="XD97" s="133"/>
      <c r="XE97" s="133"/>
      <c r="XF97" s="133"/>
      <c r="XG97" s="133"/>
      <c r="XH97" s="133"/>
      <c r="XI97" s="133"/>
      <c r="XJ97" s="133"/>
      <c r="XK97" s="133"/>
      <c r="XL97" s="133"/>
      <c r="XM97" s="133"/>
      <c r="XN97" s="133"/>
      <c r="XO97" s="133"/>
      <c r="XP97" s="133"/>
      <c r="XQ97" s="133"/>
      <c r="XR97" s="133"/>
      <c r="XS97" s="133"/>
      <c r="XT97" s="133"/>
      <c r="XU97" s="133"/>
      <c r="XV97" s="133"/>
      <c r="XW97" s="133"/>
      <c r="XX97" s="133"/>
      <c r="XY97" s="133"/>
      <c r="XZ97" s="133"/>
      <c r="YA97" s="133"/>
      <c r="YB97" s="133"/>
      <c r="YC97" s="133"/>
      <c r="YD97" s="133"/>
      <c r="YE97" s="133"/>
      <c r="YF97" s="133"/>
      <c r="YG97" s="133"/>
      <c r="YH97" s="133"/>
      <c r="YI97" s="133"/>
      <c r="YJ97" s="133"/>
      <c r="YK97" s="133"/>
      <c r="YL97" s="133"/>
      <c r="YM97" s="133"/>
      <c r="YN97" s="133"/>
      <c r="YO97" s="133"/>
      <c r="YP97" s="133"/>
      <c r="YQ97" s="133"/>
      <c r="YR97" s="133"/>
      <c r="YS97" s="133"/>
      <c r="YT97" s="133"/>
      <c r="YU97" s="133"/>
      <c r="YV97" s="133"/>
      <c r="YW97" s="133"/>
      <c r="YX97" s="133"/>
      <c r="YY97" s="133"/>
      <c r="YZ97" s="133"/>
      <c r="ZA97" s="133"/>
      <c r="ZB97" s="133"/>
      <c r="ZC97" s="133"/>
      <c r="ZD97" s="133"/>
      <c r="ZE97" s="133"/>
      <c r="ZF97" s="133"/>
      <c r="ZG97" s="133"/>
      <c r="ZH97" s="133"/>
      <c r="ZI97" s="133"/>
      <c r="ZJ97" s="133"/>
      <c r="ZK97" s="133"/>
      <c r="ZL97" s="133"/>
      <c r="ZM97" s="133"/>
      <c r="ZN97" s="133"/>
      <c r="ZO97" s="133"/>
      <c r="ZP97" s="133"/>
      <c r="ZQ97" s="133"/>
      <c r="ZR97" s="133"/>
      <c r="ZS97" s="133"/>
      <c r="ZT97" s="133"/>
      <c r="ZU97" s="133"/>
      <c r="ZV97" s="133"/>
      <c r="ZW97" s="133"/>
      <c r="ZX97" s="133"/>
      <c r="ZY97" s="133"/>
      <c r="ZZ97" s="133"/>
      <c r="AAA97" s="133"/>
      <c r="AAB97" s="133"/>
      <c r="AAC97" s="133"/>
      <c r="AAD97" s="133"/>
      <c r="AAE97" s="133"/>
      <c r="AAF97" s="133"/>
      <c r="AAG97" s="133"/>
      <c r="AAH97" s="133"/>
      <c r="AAI97" s="133"/>
      <c r="AAJ97" s="133"/>
      <c r="AAK97" s="133"/>
      <c r="AAL97" s="133"/>
      <c r="AAM97" s="133"/>
      <c r="AAN97" s="133"/>
      <c r="AAO97" s="133"/>
      <c r="AAP97" s="133"/>
      <c r="AAQ97" s="133"/>
      <c r="AAR97" s="133"/>
      <c r="AAS97" s="133"/>
      <c r="AAT97" s="133"/>
      <c r="AAU97" s="133"/>
      <c r="AAV97" s="133"/>
      <c r="AAW97" s="133"/>
      <c r="AAX97" s="133"/>
      <c r="AAY97" s="133"/>
      <c r="AAZ97" s="133"/>
      <c r="ABA97" s="133"/>
      <c r="ABB97" s="133"/>
      <c r="ABC97" s="133"/>
      <c r="ABD97" s="133"/>
      <c r="ABE97" s="133"/>
      <c r="ABF97" s="133"/>
      <c r="ABG97" s="133"/>
      <c r="ABH97" s="133"/>
      <c r="ABI97" s="133"/>
      <c r="ABJ97" s="133"/>
      <c r="ABK97" s="133"/>
      <c r="ABL97" s="133"/>
      <c r="ABM97" s="133"/>
      <c r="ABN97" s="133"/>
      <c r="ABO97" s="133"/>
      <c r="ABP97" s="133"/>
      <c r="ABQ97" s="133"/>
      <c r="ABR97" s="133"/>
      <c r="ABS97" s="133"/>
      <c r="ABT97" s="133"/>
      <c r="ABU97" s="133"/>
      <c r="ABV97" s="133"/>
      <c r="ABW97" s="133"/>
      <c r="ABX97" s="133"/>
      <c r="ABY97" s="133"/>
      <c r="ABZ97" s="133"/>
      <c r="ACA97" s="133"/>
      <c r="ACB97" s="133"/>
      <c r="ACC97" s="133"/>
      <c r="ACD97" s="133"/>
      <c r="ACE97" s="133"/>
      <c r="ACF97" s="133"/>
      <c r="ACG97" s="133"/>
      <c r="ACH97" s="133"/>
      <c r="ACI97" s="133"/>
      <c r="ACJ97" s="133"/>
      <c r="ACK97" s="133"/>
      <c r="ACL97" s="133"/>
      <c r="ACM97" s="133"/>
      <c r="ACN97" s="133"/>
      <c r="ACO97" s="133"/>
      <c r="ACP97" s="133"/>
      <c r="ACQ97" s="133"/>
      <c r="ACR97" s="133"/>
      <c r="ACS97" s="133"/>
      <c r="ACT97" s="133"/>
      <c r="ACU97" s="133"/>
      <c r="ACV97" s="133"/>
      <c r="ACW97" s="133"/>
      <c r="ACX97" s="133"/>
      <c r="ACY97" s="133"/>
      <c r="ACZ97" s="133"/>
      <c r="ADA97" s="133"/>
      <c r="ADB97" s="133"/>
      <c r="ADC97" s="133"/>
      <c r="ADD97" s="133"/>
      <c r="ADE97" s="133"/>
      <c r="ADF97" s="133"/>
      <c r="ADG97" s="133"/>
      <c r="ADH97" s="133"/>
      <c r="ADI97" s="133"/>
      <c r="ADJ97" s="133"/>
      <c r="ADK97" s="133"/>
      <c r="ADL97" s="133"/>
      <c r="ADM97" s="133"/>
      <c r="ADN97" s="133"/>
      <c r="ADO97" s="133"/>
      <c r="ADP97" s="133"/>
      <c r="ADQ97" s="133"/>
      <c r="ADR97" s="133"/>
      <c r="ADS97" s="133"/>
      <c r="ADT97" s="133"/>
      <c r="ADU97" s="133"/>
      <c r="ADV97" s="133"/>
      <c r="ADW97" s="133"/>
      <c r="ADX97" s="133"/>
      <c r="ADY97" s="133"/>
      <c r="ADZ97" s="133"/>
      <c r="AEA97" s="133"/>
      <c r="AEB97" s="133"/>
      <c r="AEC97" s="133"/>
      <c r="AED97" s="133"/>
      <c r="AEE97" s="133"/>
      <c r="AEF97" s="133"/>
      <c r="AEG97" s="133"/>
      <c r="AEH97" s="133"/>
      <c r="AEI97" s="133"/>
      <c r="AEJ97" s="133"/>
      <c r="AEK97" s="133"/>
      <c r="AEL97" s="133"/>
      <c r="AEM97" s="133"/>
      <c r="AEN97" s="133"/>
      <c r="AEO97" s="133"/>
      <c r="AEP97" s="133"/>
      <c r="AEQ97" s="133"/>
      <c r="AER97" s="133"/>
      <c r="AES97" s="133"/>
      <c r="AET97" s="133"/>
      <c r="AEU97" s="133"/>
      <c r="AEV97" s="133"/>
      <c r="AEW97" s="133"/>
      <c r="AEX97" s="133"/>
      <c r="AEY97" s="133"/>
      <c r="AEZ97" s="133"/>
      <c r="AFA97" s="133"/>
      <c r="AFB97" s="133"/>
      <c r="AFC97" s="133"/>
      <c r="AFD97" s="133"/>
      <c r="AFE97" s="133"/>
      <c r="AFF97" s="133"/>
      <c r="AFG97" s="133"/>
      <c r="AFH97" s="133"/>
      <c r="AFI97" s="133"/>
      <c r="AFJ97" s="133"/>
      <c r="AFK97" s="133"/>
      <c r="AFL97" s="133"/>
      <c r="AFM97" s="133"/>
      <c r="AFN97" s="133"/>
      <c r="AFO97" s="133"/>
      <c r="AFP97" s="133"/>
      <c r="AFQ97" s="133"/>
      <c r="AFR97" s="133"/>
      <c r="AFS97" s="133"/>
      <c r="AFT97" s="133"/>
      <c r="AFU97" s="133"/>
      <c r="AFV97" s="133"/>
      <c r="AFW97" s="133"/>
      <c r="AFX97" s="133"/>
      <c r="AFY97" s="133"/>
      <c r="AFZ97" s="133"/>
      <c r="AGA97" s="133"/>
      <c r="AGB97" s="133"/>
      <c r="AGC97" s="133"/>
      <c r="AGD97" s="133"/>
      <c r="AGE97" s="133"/>
      <c r="AGF97" s="133"/>
      <c r="AGG97" s="133"/>
      <c r="AGH97" s="133"/>
      <c r="AGI97" s="133"/>
      <c r="AGJ97" s="133"/>
      <c r="AGK97" s="133"/>
      <c r="AGL97" s="133"/>
      <c r="AGM97" s="133"/>
      <c r="AGN97" s="133"/>
      <c r="AGO97" s="133"/>
      <c r="AGP97" s="133"/>
      <c r="AGQ97" s="133"/>
      <c r="AGR97" s="133"/>
      <c r="AGS97" s="133"/>
      <c r="AGT97" s="133"/>
      <c r="AGU97" s="133"/>
      <c r="AGV97" s="133"/>
      <c r="AGW97" s="133"/>
      <c r="AGX97" s="133"/>
      <c r="AGY97" s="133"/>
      <c r="AGZ97" s="133"/>
      <c r="AHA97" s="133"/>
      <c r="AHB97" s="133"/>
      <c r="AHC97" s="133"/>
      <c r="AHD97" s="133"/>
      <c r="AHE97" s="133"/>
      <c r="AHF97" s="133"/>
      <c r="AHG97" s="133"/>
      <c r="AHH97" s="133"/>
      <c r="AHI97" s="133"/>
      <c r="AHJ97" s="133"/>
      <c r="AHK97" s="133"/>
      <c r="AHL97" s="133"/>
      <c r="AHM97" s="133"/>
      <c r="AHN97" s="133"/>
      <c r="AHO97" s="133"/>
      <c r="AHP97" s="133"/>
      <c r="AHQ97" s="133"/>
      <c r="AHR97" s="133"/>
      <c r="AHS97" s="133"/>
      <c r="AHT97" s="133"/>
      <c r="AHU97" s="133"/>
      <c r="AHV97" s="133"/>
      <c r="AHW97" s="133"/>
      <c r="AHX97" s="133"/>
      <c r="AHY97" s="133"/>
      <c r="AHZ97" s="133"/>
      <c r="AIA97" s="133"/>
      <c r="AIB97" s="133"/>
      <c r="AIC97" s="133"/>
      <c r="AID97" s="133"/>
      <c r="AIE97" s="133"/>
      <c r="AIF97" s="133"/>
      <c r="AIG97" s="133"/>
      <c r="AIH97" s="133"/>
      <c r="AII97" s="133"/>
      <c r="AIJ97" s="133"/>
      <c r="AIK97" s="133"/>
      <c r="AIL97" s="133"/>
      <c r="AIM97" s="133"/>
      <c r="AIN97" s="133"/>
      <c r="AIO97" s="133"/>
      <c r="AIP97" s="133"/>
      <c r="AIQ97" s="133"/>
      <c r="AIR97" s="133"/>
      <c r="AIS97" s="133"/>
      <c r="AIT97" s="133"/>
      <c r="AIU97" s="133"/>
      <c r="AIV97" s="133"/>
      <c r="AIW97" s="133"/>
      <c r="AIX97" s="133"/>
      <c r="AIY97" s="133"/>
      <c r="AIZ97" s="133"/>
      <c r="AJA97" s="133"/>
      <c r="AJB97" s="133"/>
      <c r="AJC97" s="133"/>
      <c r="AJD97" s="133"/>
      <c r="AJE97" s="133"/>
      <c r="AJF97" s="133"/>
      <c r="AJG97" s="133"/>
      <c r="AJH97" s="133"/>
      <c r="AJI97" s="133"/>
      <c r="AJJ97" s="133"/>
      <c r="AJK97" s="133"/>
      <c r="AJL97" s="133"/>
      <c r="AJM97" s="133"/>
      <c r="AJN97" s="133"/>
      <c r="AJO97" s="133"/>
      <c r="AJP97" s="133"/>
      <c r="AJQ97" s="133"/>
      <c r="AJR97" s="133"/>
      <c r="AJS97" s="133"/>
      <c r="AJT97" s="133"/>
      <c r="AJU97" s="133"/>
      <c r="AJV97" s="133"/>
      <c r="AJW97" s="133"/>
      <c r="AJX97" s="133"/>
      <c r="AJY97" s="133"/>
      <c r="AJZ97" s="133"/>
      <c r="AKA97" s="133"/>
      <c r="AKB97" s="133"/>
      <c r="AKC97" s="133"/>
      <c r="AKD97" s="133"/>
      <c r="AKE97" s="133"/>
      <c r="AKF97" s="133"/>
      <c r="AKG97" s="133"/>
      <c r="AKH97" s="133"/>
      <c r="AKI97" s="133"/>
      <c r="AKJ97" s="133"/>
      <c r="AKK97" s="133"/>
      <c r="AKL97" s="133"/>
      <c r="AKM97" s="133"/>
      <c r="AKN97" s="133"/>
      <c r="AKO97" s="133"/>
      <c r="AKP97" s="133"/>
      <c r="AKQ97" s="133"/>
      <c r="AKR97" s="133"/>
      <c r="AKS97" s="133"/>
      <c r="AKT97" s="133"/>
      <c r="AKU97" s="133"/>
      <c r="AKV97" s="133"/>
      <c r="AKW97" s="133"/>
      <c r="AKX97" s="133"/>
      <c r="AKY97" s="133"/>
      <c r="AKZ97" s="133"/>
      <c r="ALA97" s="133"/>
      <c r="ALB97" s="133"/>
      <c r="ALC97" s="133"/>
      <c r="ALD97" s="133"/>
      <c r="ALE97" s="133"/>
      <c r="ALF97" s="133"/>
      <c r="ALG97" s="133"/>
      <c r="ALH97" s="133"/>
      <c r="ALI97" s="133"/>
      <c r="ALJ97" s="133"/>
      <c r="ALK97" s="133"/>
      <c r="ALL97" s="133"/>
      <c r="ALM97" s="133"/>
      <c r="ALN97" s="133"/>
      <c r="ALO97" s="133"/>
      <c r="ALP97" s="133"/>
      <c r="ALQ97" s="133"/>
      <c r="ALR97" s="133"/>
      <c r="ALS97" s="133"/>
      <c r="ALT97" s="133"/>
      <c r="ALU97" s="133"/>
      <c r="XEU97" s="1"/>
      <c r="XEV97" s="1"/>
      <c r="XEW97" s="1"/>
      <c r="XEX97" s="1"/>
      <c r="XEY97" s="1"/>
      <c r="XEZ97" s="1"/>
      <c r="XFA97" s="1"/>
      <c r="XFB97" s="1"/>
      <c r="XFC97" s="1"/>
      <c r="XFD97" s="1"/>
    </row>
    <row r="98" spans="1:1009 16375:16384" customFormat="1" ht="48.75" customHeight="1">
      <c r="A98" s="133"/>
      <c r="B98" s="202" t="s">
        <v>267</v>
      </c>
      <c r="C98" s="202"/>
      <c r="D98" s="202"/>
      <c r="E98" s="202"/>
      <c r="F98" s="202"/>
      <c r="G98" s="136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  <c r="IN98" s="133"/>
      <c r="IO98" s="133"/>
      <c r="IP98" s="133"/>
      <c r="IQ98" s="133"/>
      <c r="IR98" s="133"/>
      <c r="IS98" s="133"/>
      <c r="IT98" s="133"/>
      <c r="IU98" s="133"/>
      <c r="IV98" s="133"/>
      <c r="IW98" s="133"/>
      <c r="IX98" s="133"/>
      <c r="IY98" s="133"/>
      <c r="IZ98" s="133"/>
      <c r="JA98" s="133"/>
      <c r="JB98" s="133"/>
      <c r="JC98" s="133"/>
      <c r="JD98" s="133"/>
      <c r="JE98" s="133"/>
      <c r="JF98" s="133"/>
      <c r="JG98" s="133"/>
      <c r="JH98" s="133"/>
      <c r="JI98" s="133"/>
      <c r="JJ98" s="133"/>
      <c r="JK98" s="133"/>
      <c r="JL98" s="133"/>
      <c r="JM98" s="133"/>
      <c r="JN98" s="133"/>
      <c r="JO98" s="133"/>
      <c r="JP98" s="133"/>
      <c r="JQ98" s="133"/>
      <c r="JR98" s="133"/>
      <c r="JS98" s="133"/>
      <c r="JT98" s="133"/>
      <c r="JU98" s="133"/>
      <c r="JV98" s="133"/>
      <c r="JW98" s="133"/>
      <c r="JX98" s="133"/>
      <c r="JY98" s="133"/>
      <c r="JZ98" s="133"/>
      <c r="KA98" s="133"/>
      <c r="KB98" s="133"/>
      <c r="KC98" s="133"/>
      <c r="KD98" s="133"/>
      <c r="KE98" s="133"/>
      <c r="KF98" s="133"/>
      <c r="KG98" s="133"/>
      <c r="KH98" s="133"/>
      <c r="KI98" s="133"/>
      <c r="KJ98" s="133"/>
      <c r="KK98" s="133"/>
      <c r="KL98" s="133"/>
      <c r="KM98" s="133"/>
      <c r="KN98" s="133"/>
      <c r="KO98" s="133"/>
      <c r="KP98" s="133"/>
      <c r="KQ98" s="133"/>
      <c r="KR98" s="133"/>
      <c r="KS98" s="133"/>
      <c r="KT98" s="133"/>
      <c r="KU98" s="133"/>
      <c r="KV98" s="133"/>
      <c r="KW98" s="133"/>
      <c r="KX98" s="133"/>
      <c r="KY98" s="133"/>
      <c r="KZ98" s="133"/>
      <c r="LA98" s="133"/>
      <c r="LB98" s="133"/>
      <c r="LC98" s="133"/>
      <c r="LD98" s="133"/>
      <c r="LE98" s="133"/>
      <c r="LF98" s="133"/>
      <c r="LG98" s="133"/>
      <c r="LH98" s="133"/>
      <c r="LI98" s="133"/>
      <c r="LJ98" s="133"/>
      <c r="LK98" s="133"/>
      <c r="LL98" s="133"/>
      <c r="LM98" s="133"/>
      <c r="LN98" s="133"/>
      <c r="LO98" s="133"/>
      <c r="LP98" s="133"/>
      <c r="LQ98" s="133"/>
      <c r="LR98" s="133"/>
      <c r="LS98" s="133"/>
      <c r="LT98" s="133"/>
      <c r="LU98" s="133"/>
      <c r="LV98" s="133"/>
      <c r="LW98" s="133"/>
      <c r="LX98" s="133"/>
      <c r="LY98" s="133"/>
      <c r="LZ98" s="133"/>
      <c r="MA98" s="133"/>
      <c r="MB98" s="133"/>
      <c r="MC98" s="133"/>
      <c r="MD98" s="133"/>
      <c r="ME98" s="133"/>
      <c r="MF98" s="133"/>
      <c r="MG98" s="133"/>
      <c r="MH98" s="133"/>
      <c r="MI98" s="133"/>
      <c r="MJ98" s="133"/>
      <c r="MK98" s="133"/>
      <c r="ML98" s="133"/>
      <c r="MM98" s="133"/>
      <c r="MN98" s="133"/>
      <c r="MO98" s="133"/>
      <c r="MP98" s="133"/>
      <c r="MQ98" s="133"/>
      <c r="MR98" s="133"/>
      <c r="MS98" s="133"/>
      <c r="MT98" s="133"/>
      <c r="MU98" s="133"/>
      <c r="MV98" s="133"/>
      <c r="MW98" s="133"/>
      <c r="MX98" s="133"/>
      <c r="MY98" s="133"/>
      <c r="MZ98" s="133"/>
      <c r="NA98" s="133"/>
      <c r="NB98" s="133"/>
      <c r="NC98" s="133"/>
      <c r="ND98" s="133"/>
      <c r="NE98" s="133"/>
      <c r="NF98" s="133"/>
      <c r="NG98" s="133"/>
      <c r="NH98" s="133"/>
      <c r="NI98" s="133"/>
      <c r="NJ98" s="133"/>
      <c r="NK98" s="133"/>
      <c r="NL98" s="133"/>
      <c r="NM98" s="133"/>
      <c r="NN98" s="133"/>
      <c r="NO98" s="133"/>
      <c r="NP98" s="133"/>
      <c r="NQ98" s="133"/>
      <c r="NR98" s="133"/>
      <c r="NS98" s="133"/>
      <c r="NT98" s="133"/>
      <c r="NU98" s="133"/>
      <c r="NV98" s="133"/>
      <c r="NW98" s="133"/>
      <c r="NX98" s="133"/>
      <c r="NY98" s="133"/>
      <c r="NZ98" s="133"/>
      <c r="OA98" s="133"/>
      <c r="OB98" s="133"/>
      <c r="OC98" s="133"/>
      <c r="OD98" s="133"/>
      <c r="OE98" s="133"/>
      <c r="OF98" s="133"/>
      <c r="OG98" s="133"/>
      <c r="OH98" s="133"/>
      <c r="OI98" s="133"/>
      <c r="OJ98" s="133"/>
      <c r="OK98" s="133"/>
      <c r="OL98" s="133"/>
      <c r="OM98" s="133"/>
      <c r="ON98" s="133"/>
      <c r="OO98" s="133"/>
      <c r="OP98" s="133"/>
      <c r="OQ98" s="133"/>
      <c r="OR98" s="133"/>
      <c r="OS98" s="133"/>
      <c r="OT98" s="133"/>
      <c r="OU98" s="133"/>
      <c r="OV98" s="133"/>
      <c r="OW98" s="133"/>
      <c r="OX98" s="133"/>
      <c r="OY98" s="133"/>
      <c r="OZ98" s="133"/>
      <c r="PA98" s="133"/>
      <c r="PB98" s="133"/>
      <c r="PC98" s="133"/>
      <c r="PD98" s="133"/>
      <c r="PE98" s="133"/>
      <c r="PF98" s="133"/>
      <c r="PG98" s="133"/>
      <c r="PH98" s="133"/>
      <c r="PI98" s="133"/>
      <c r="PJ98" s="133"/>
      <c r="PK98" s="133"/>
      <c r="PL98" s="133"/>
      <c r="PM98" s="133"/>
      <c r="PN98" s="133"/>
      <c r="PO98" s="133"/>
      <c r="PP98" s="133"/>
      <c r="PQ98" s="133"/>
      <c r="PR98" s="133"/>
      <c r="PS98" s="133"/>
      <c r="PT98" s="133"/>
      <c r="PU98" s="133"/>
      <c r="PV98" s="133"/>
      <c r="PW98" s="133"/>
      <c r="PX98" s="133"/>
      <c r="PY98" s="133"/>
      <c r="PZ98" s="133"/>
      <c r="QA98" s="133"/>
      <c r="QB98" s="133"/>
      <c r="QC98" s="133"/>
      <c r="QD98" s="133"/>
      <c r="QE98" s="133"/>
      <c r="QF98" s="133"/>
      <c r="QG98" s="133"/>
      <c r="QH98" s="133"/>
      <c r="QI98" s="133"/>
      <c r="QJ98" s="133"/>
      <c r="QK98" s="133"/>
      <c r="QL98" s="133"/>
      <c r="QM98" s="133"/>
      <c r="QN98" s="133"/>
      <c r="QO98" s="133"/>
      <c r="QP98" s="133"/>
      <c r="QQ98" s="133"/>
      <c r="QR98" s="133"/>
      <c r="QS98" s="133"/>
      <c r="QT98" s="133"/>
      <c r="QU98" s="133"/>
      <c r="QV98" s="133"/>
      <c r="QW98" s="133"/>
      <c r="QX98" s="133"/>
      <c r="QY98" s="133"/>
      <c r="QZ98" s="133"/>
      <c r="RA98" s="133"/>
      <c r="RB98" s="133"/>
      <c r="RC98" s="133"/>
      <c r="RD98" s="133"/>
      <c r="RE98" s="133"/>
      <c r="RF98" s="133"/>
      <c r="RG98" s="133"/>
      <c r="RH98" s="133"/>
      <c r="RI98" s="133"/>
      <c r="RJ98" s="133"/>
      <c r="RK98" s="133"/>
      <c r="RL98" s="133"/>
      <c r="RM98" s="133"/>
      <c r="RN98" s="133"/>
      <c r="RO98" s="133"/>
      <c r="RP98" s="133"/>
      <c r="RQ98" s="133"/>
      <c r="RR98" s="133"/>
      <c r="RS98" s="133"/>
      <c r="RT98" s="133"/>
      <c r="RU98" s="133"/>
      <c r="RV98" s="133"/>
      <c r="RW98" s="133"/>
      <c r="RX98" s="133"/>
      <c r="RY98" s="133"/>
      <c r="RZ98" s="133"/>
      <c r="SA98" s="133"/>
      <c r="SB98" s="133"/>
      <c r="SC98" s="133"/>
      <c r="SD98" s="133"/>
      <c r="SE98" s="133"/>
      <c r="SF98" s="133"/>
      <c r="SG98" s="133"/>
      <c r="SH98" s="133"/>
      <c r="SI98" s="133"/>
      <c r="SJ98" s="133"/>
      <c r="SK98" s="133"/>
      <c r="SL98" s="133"/>
      <c r="SM98" s="133"/>
      <c r="SN98" s="133"/>
      <c r="SO98" s="133"/>
      <c r="SP98" s="133"/>
      <c r="SQ98" s="133"/>
      <c r="SR98" s="133"/>
      <c r="SS98" s="133"/>
      <c r="ST98" s="133"/>
      <c r="SU98" s="133"/>
      <c r="SV98" s="133"/>
      <c r="SW98" s="133"/>
      <c r="SX98" s="133"/>
      <c r="SY98" s="133"/>
      <c r="SZ98" s="133"/>
      <c r="TA98" s="133"/>
      <c r="TB98" s="133"/>
      <c r="TC98" s="133"/>
      <c r="TD98" s="133"/>
      <c r="TE98" s="133"/>
      <c r="TF98" s="133"/>
      <c r="TG98" s="133"/>
      <c r="TH98" s="133"/>
      <c r="TI98" s="133"/>
      <c r="TJ98" s="133"/>
      <c r="TK98" s="133"/>
      <c r="TL98" s="133"/>
      <c r="TM98" s="133"/>
      <c r="TN98" s="133"/>
      <c r="TO98" s="133"/>
      <c r="TP98" s="133"/>
      <c r="TQ98" s="133"/>
      <c r="TR98" s="133"/>
      <c r="TS98" s="133"/>
      <c r="TT98" s="133"/>
      <c r="TU98" s="133"/>
      <c r="TV98" s="133"/>
      <c r="TW98" s="133"/>
      <c r="TX98" s="133"/>
      <c r="TY98" s="133"/>
      <c r="TZ98" s="133"/>
      <c r="UA98" s="133"/>
      <c r="UB98" s="133"/>
      <c r="UC98" s="133"/>
      <c r="UD98" s="133"/>
      <c r="UE98" s="133"/>
      <c r="UF98" s="133"/>
      <c r="UG98" s="133"/>
      <c r="UH98" s="133"/>
      <c r="UI98" s="133"/>
      <c r="UJ98" s="133"/>
      <c r="UK98" s="133"/>
      <c r="UL98" s="133"/>
      <c r="UM98" s="133"/>
      <c r="UN98" s="133"/>
      <c r="UO98" s="133"/>
      <c r="UP98" s="133"/>
      <c r="UQ98" s="133"/>
      <c r="UR98" s="133"/>
      <c r="US98" s="133"/>
      <c r="UT98" s="133"/>
      <c r="UU98" s="133"/>
      <c r="UV98" s="133"/>
      <c r="UW98" s="133"/>
      <c r="UX98" s="133"/>
      <c r="UY98" s="133"/>
      <c r="UZ98" s="133"/>
      <c r="VA98" s="133"/>
      <c r="VB98" s="133"/>
      <c r="VC98" s="133"/>
      <c r="VD98" s="133"/>
      <c r="VE98" s="133"/>
      <c r="VF98" s="133"/>
      <c r="VG98" s="133"/>
      <c r="VH98" s="133"/>
      <c r="VI98" s="133"/>
      <c r="VJ98" s="133"/>
      <c r="VK98" s="133"/>
      <c r="VL98" s="133"/>
      <c r="VM98" s="133"/>
      <c r="VN98" s="133"/>
      <c r="VO98" s="133"/>
      <c r="VP98" s="133"/>
      <c r="VQ98" s="133"/>
      <c r="VR98" s="133"/>
      <c r="VS98" s="133"/>
      <c r="VT98" s="133"/>
      <c r="VU98" s="133"/>
      <c r="VV98" s="133"/>
      <c r="VW98" s="133"/>
      <c r="VX98" s="133"/>
      <c r="VY98" s="133"/>
      <c r="VZ98" s="133"/>
      <c r="WA98" s="133"/>
      <c r="WB98" s="133"/>
      <c r="WC98" s="133"/>
      <c r="WD98" s="133"/>
      <c r="WE98" s="133"/>
      <c r="WF98" s="133"/>
      <c r="WG98" s="133"/>
      <c r="WH98" s="133"/>
      <c r="WI98" s="133"/>
      <c r="WJ98" s="133"/>
      <c r="WK98" s="133"/>
      <c r="WL98" s="133"/>
      <c r="WM98" s="133"/>
      <c r="WN98" s="133"/>
      <c r="WO98" s="133"/>
      <c r="WP98" s="133"/>
      <c r="WQ98" s="133"/>
      <c r="WR98" s="133"/>
      <c r="WS98" s="133"/>
      <c r="WT98" s="133"/>
      <c r="WU98" s="133"/>
      <c r="WV98" s="133"/>
      <c r="WW98" s="133"/>
      <c r="WX98" s="133"/>
      <c r="WY98" s="133"/>
      <c r="WZ98" s="133"/>
      <c r="XA98" s="133"/>
      <c r="XB98" s="133"/>
      <c r="XC98" s="133"/>
      <c r="XD98" s="133"/>
      <c r="XE98" s="133"/>
      <c r="XF98" s="133"/>
      <c r="XG98" s="133"/>
      <c r="XH98" s="133"/>
      <c r="XI98" s="133"/>
      <c r="XJ98" s="133"/>
      <c r="XK98" s="133"/>
      <c r="XL98" s="133"/>
      <c r="XM98" s="133"/>
      <c r="XN98" s="133"/>
      <c r="XO98" s="133"/>
      <c r="XP98" s="133"/>
      <c r="XQ98" s="133"/>
      <c r="XR98" s="133"/>
      <c r="XS98" s="133"/>
      <c r="XT98" s="133"/>
      <c r="XU98" s="133"/>
      <c r="XV98" s="133"/>
      <c r="XW98" s="133"/>
      <c r="XX98" s="133"/>
      <c r="XY98" s="133"/>
      <c r="XZ98" s="133"/>
      <c r="YA98" s="133"/>
      <c r="YB98" s="133"/>
      <c r="YC98" s="133"/>
      <c r="YD98" s="133"/>
      <c r="YE98" s="133"/>
      <c r="YF98" s="133"/>
      <c r="YG98" s="133"/>
      <c r="YH98" s="133"/>
      <c r="YI98" s="133"/>
      <c r="YJ98" s="133"/>
      <c r="YK98" s="133"/>
      <c r="YL98" s="133"/>
      <c r="YM98" s="133"/>
      <c r="YN98" s="133"/>
      <c r="YO98" s="133"/>
      <c r="YP98" s="133"/>
      <c r="YQ98" s="133"/>
      <c r="YR98" s="133"/>
      <c r="YS98" s="133"/>
      <c r="YT98" s="133"/>
      <c r="YU98" s="133"/>
      <c r="YV98" s="133"/>
      <c r="YW98" s="133"/>
      <c r="YX98" s="133"/>
      <c r="YY98" s="133"/>
      <c r="YZ98" s="133"/>
      <c r="ZA98" s="133"/>
      <c r="ZB98" s="133"/>
      <c r="ZC98" s="133"/>
      <c r="ZD98" s="133"/>
      <c r="ZE98" s="133"/>
      <c r="ZF98" s="133"/>
      <c r="ZG98" s="133"/>
      <c r="ZH98" s="133"/>
      <c r="ZI98" s="133"/>
      <c r="ZJ98" s="133"/>
      <c r="ZK98" s="133"/>
      <c r="ZL98" s="133"/>
      <c r="ZM98" s="133"/>
      <c r="ZN98" s="133"/>
      <c r="ZO98" s="133"/>
      <c r="ZP98" s="133"/>
      <c r="ZQ98" s="133"/>
      <c r="ZR98" s="133"/>
      <c r="ZS98" s="133"/>
      <c r="ZT98" s="133"/>
      <c r="ZU98" s="133"/>
      <c r="ZV98" s="133"/>
      <c r="ZW98" s="133"/>
      <c r="ZX98" s="133"/>
      <c r="ZY98" s="133"/>
      <c r="ZZ98" s="133"/>
      <c r="AAA98" s="133"/>
      <c r="AAB98" s="133"/>
      <c r="AAC98" s="133"/>
      <c r="AAD98" s="133"/>
      <c r="AAE98" s="133"/>
      <c r="AAF98" s="133"/>
      <c r="AAG98" s="133"/>
      <c r="AAH98" s="133"/>
      <c r="AAI98" s="133"/>
      <c r="AAJ98" s="133"/>
      <c r="AAK98" s="133"/>
      <c r="AAL98" s="133"/>
      <c r="AAM98" s="133"/>
      <c r="AAN98" s="133"/>
      <c r="AAO98" s="133"/>
      <c r="AAP98" s="133"/>
      <c r="AAQ98" s="133"/>
      <c r="AAR98" s="133"/>
      <c r="AAS98" s="133"/>
      <c r="AAT98" s="133"/>
      <c r="AAU98" s="133"/>
      <c r="AAV98" s="133"/>
      <c r="AAW98" s="133"/>
      <c r="AAX98" s="133"/>
      <c r="AAY98" s="133"/>
      <c r="AAZ98" s="133"/>
      <c r="ABA98" s="133"/>
      <c r="ABB98" s="133"/>
      <c r="ABC98" s="133"/>
      <c r="ABD98" s="133"/>
      <c r="ABE98" s="133"/>
      <c r="ABF98" s="133"/>
      <c r="ABG98" s="133"/>
      <c r="ABH98" s="133"/>
      <c r="ABI98" s="133"/>
      <c r="ABJ98" s="133"/>
      <c r="ABK98" s="133"/>
      <c r="ABL98" s="133"/>
      <c r="ABM98" s="133"/>
      <c r="ABN98" s="133"/>
      <c r="ABO98" s="133"/>
      <c r="ABP98" s="133"/>
      <c r="ABQ98" s="133"/>
      <c r="ABR98" s="133"/>
      <c r="ABS98" s="133"/>
      <c r="ABT98" s="133"/>
      <c r="ABU98" s="133"/>
      <c r="ABV98" s="133"/>
      <c r="ABW98" s="133"/>
      <c r="ABX98" s="133"/>
      <c r="ABY98" s="133"/>
      <c r="ABZ98" s="133"/>
      <c r="ACA98" s="133"/>
      <c r="ACB98" s="133"/>
      <c r="ACC98" s="133"/>
      <c r="ACD98" s="133"/>
      <c r="ACE98" s="133"/>
      <c r="ACF98" s="133"/>
      <c r="ACG98" s="133"/>
      <c r="ACH98" s="133"/>
      <c r="ACI98" s="133"/>
      <c r="ACJ98" s="133"/>
      <c r="ACK98" s="133"/>
      <c r="ACL98" s="133"/>
      <c r="ACM98" s="133"/>
      <c r="ACN98" s="133"/>
      <c r="ACO98" s="133"/>
      <c r="ACP98" s="133"/>
      <c r="ACQ98" s="133"/>
      <c r="ACR98" s="133"/>
      <c r="ACS98" s="133"/>
      <c r="ACT98" s="133"/>
      <c r="ACU98" s="133"/>
      <c r="ACV98" s="133"/>
      <c r="ACW98" s="133"/>
      <c r="ACX98" s="133"/>
      <c r="ACY98" s="133"/>
      <c r="ACZ98" s="133"/>
      <c r="ADA98" s="133"/>
      <c r="ADB98" s="133"/>
      <c r="ADC98" s="133"/>
      <c r="ADD98" s="133"/>
      <c r="ADE98" s="133"/>
      <c r="ADF98" s="133"/>
      <c r="ADG98" s="133"/>
      <c r="ADH98" s="133"/>
      <c r="ADI98" s="133"/>
      <c r="ADJ98" s="133"/>
      <c r="ADK98" s="133"/>
      <c r="ADL98" s="133"/>
      <c r="ADM98" s="133"/>
      <c r="ADN98" s="133"/>
      <c r="ADO98" s="133"/>
      <c r="ADP98" s="133"/>
      <c r="ADQ98" s="133"/>
      <c r="ADR98" s="133"/>
      <c r="ADS98" s="133"/>
      <c r="ADT98" s="133"/>
      <c r="ADU98" s="133"/>
      <c r="ADV98" s="133"/>
      <c r="ADW98" s="133"/>
      <c r="ADX98" s="133"/>
      <c r="ADY98" s="133"/>
      <c r="ADZ98" s="133"/>
      <c r="AEA98" s="133"/>
      <c r="AEB98" s="133"/>
      <c r="AEC98" s="133"/>
      <c r="AED98" s="133"/>
      <c r="AEE98" s="133"/>
      <c r="AEF98" s="133"/>
      <c r="AEG98" s="133"/>
      <c r="AEH98" s="133"/>
      <c r="AEI98" s="133"/>
      <c r="AEJ98" s="133"/>
      <c r="AEK98" s="133"/>
      <c r="AEL98" s="133"/>
      <c r="AEM98" s="133"/>
      <c r="AEN98" s="133"/>
      <c r="AEO98" s="133"/>
      <c r="AEP98" s="133"/>
      <c r="AEQ98" s="133"/>
      <c r="AER98" s="133"/>
      <c r="AES98" s="133"/>
      <c r="AET98" s="133"/>
      <c r="AEU98" s="133"/>
      <c r="AEV98" s="133"/>
      <c r="AEW98" s="133"/>
      <c r="AEX98" s="133"/>
      <c r="AEY98" s="133"/>
      <c r="AEZ98" s="133"/>
      <c r="AFA98" s="133"/>
      <c r="AFB98" s="133"/>
      <c r="AFC98" s="133"/>
      <c r="AFD98" s="133"/>
      <c r="AFE98" s="133"/>
      <c r="AFF98" s="133"/>
      <c r="AFG98" s="133"/>
      <c r="AFH98" s="133"/>
      <c r="AFI98" s="133"/>
      <c r="AFJ98" s="133"/>
      <c r="AFK98" s="133"/>
      <c r="AFL98" s="133"/>
      <c r="AFM98" s="133"/>
      <c r="AFN98" s="133"/>
      <c r="AFO98" s="133"/>
      <c r="AFP98" s="133"/>
      <c r="AFQ98" s="133"/>
      <c r="AFR98" s="133"/>
      <c r="AFS98" s="133"/>
      <c r="AFT98" s="133"/>
      <c r="AFU98" s="133"/>
      <c r="AFV98" s="133"/>
      <c r="AFW98" s="133"/>
      <c r="AFX98" s="133"/>
      <c r="AFY98" s="133"/>
      <c r="AFZ98" s="133"/>
      <c r="AGA98" s="133"/>
      <c r="AGB98" s="133"/>
      <c r="AGC98" s="133"/>
      <c r="AGD98" s="133"/>
      <c r="AGE98" s="133"/>
      <c r="AGF98" s="133"/>
      <c r="AGG98" s="133"/>
      <c r="AGH98" s="133"/>
      <c r="AGI98" s="133"/>
      <c r="AGJ98" s="133"/>
      <c r="AGK98" s="133"/>
      <c r="AGL98" s="133"/>
      <c r="AGM98" s="133"/>
      <c r="AGN98" s="133"/>
      <c r="AGO98" s="133"/>
      <c r="AGP98" s="133"/>
      <c r="AGQ98" s="133"/>
      <c r="AGR98" s="133"/>
      <c r="AGS98" s="133"/>
      <c r="AGT98" s="133"/>
      <c r="AGU98" s="133"/>
      <c r="AGV98" s="133"/>
      <c r="AGW98" s="133"/>
      <c r="AGX98" s="133"/>
      <c r="AGY98" s="133"/>
      <c r="AGZ98" s="133"/>
      <c r="AHA98" s="133"/>
      <c r="AHB98" s="133"/>
      <c r="AHC98" s="133"/>
      <c r="AHD98" s="133"/>
      <c r="AHE98" s="133"/>
      <c r="AHF98" s="133"/>
      <c r="AHG98" s="133"/>
      <c r="AHH98" s="133"/>
      <c r="AHI98" s="133"/>
      <c r="AHJ98" s="133"/>
      <c r="AHK98" s="133"/>
      <c r="AHL98" s="133"/>
      <c r="AHM98" s="133"/>
      <c r="AHN98" s="133"/>
      <c r="AHO98" s="133"/>
      <c r="AHP98" s="133"/>
      <c r="AHQ98" s="133"/>
      <c r="AHR98" s="133"/>
      <c r="AHS98" s="133"/>
      <c r="AHT98" s="133"/>
      <c r="AHU98" s="133"/>
      <c r="AHV98" s="133"/>
      <c r="AHW98" s="133"/>
      <c r="AHX98" s="133"/>
      <c r="AHY98" s="133"/>
      <c r="AHZ98" s="133"/>
      <c r="AIA98" s="133"/>
      <c r="AIB98" s="133"/>
      <c r="AIC98" s="133"/>
      <c r="AID98" s="133"/>
      <c r="AIE98" s="133"/>
      <c r="AIF98" s="133"/>
      <c r="AIG98" s="133"/>
      <c r="AIH98" s="133"/>
      <c r="AII98" s="133"/>
      <c r="AIJ98" s="133"/>
      <c r="AIK98" s="133"/>
      <c r="AIL98" s="133"/>
      <c r="AIM98" s="133"/>
      <c r="AIN98" s="133"/>
      <c r="AIO98" s="133"/>
      <c r="AIP98" s="133"/>
      <c r="AIQ98" s="133"/>
      <c r="AIR98" s="133"/>
      <c r="AIS98" s="133"/>
      <c r="AIT98" s="133"/>
      <c r="AIU98" s="133"/>
      <c r="AIV98" s="133"/>
      <c r="AIW98" s="133"/>
      <c r="AIX98" s="133"/>
      <c r="AIY98" s="133"/>
      <c r="AIZ98" s="133"/>
      <c r="AJA98" s="133"/>
      <c r="AJB98" s="133"/>
      <c r="AJC98" s="133"/>
      <c r="AJD98" s="133"/>
      <c r="AJE98" s="133"/>
      <c r="AJF98" s="133"/>
      <c r="AJG98" s="133"/>
      <c r="AJH98" s="133"/>
      <c r="AJI98" s="133"/>
      <c r="AJJ98" s="133"/>
      <c r="AJK98" s="133"/>
      <c r="AJL98" s="133"/>
      <c r="AJM98" s="133"/>
      <c r="AJN98" s="133"/>
      <c r="AJO98" s="133"/>
      <c r="AJP98" s="133"/>
      <c r="AJQ98" s="133"/>
      <c r="AJR98" s="133"/>
      <c r="AJS98" s="133"/>
      <c r="AJT98" s="133"/>
      <c r="AJU98" s="133"/>
      <c r="AJV98" s="133"/>
      <c r="AJW98" s="133"/>
      <c r="AJX98" s="133"/>
      <c r="AJY98" s="133"/>
      <c r="AJZ98" s="133"/>
      <c r="AKA98" s="133"/>
      <c r="AKB98" s="133"/>
      <c r="AKC98" s="133"/>
      <c r="AKD98" s="133"/>
      <c r="AKE98" s="133"/>
      <c r="AKF98" s="133"/>
      <c r="AKG98" s="133"/>
      <c r="AKH98" s="133"/>
      <c r="AKI98" s="133"/>
      <c r="AKJ98" s="133"/>
      <c r="AKK98" s="133"/>
      <c r="AKL98" s="133"/>
      <c r="AKM98" s="133"/>
      <c r="AKN98" s="133"/>
      <c r="AKO98" s="133"/>
      <c r="AKP98" s="133"/>
      <c r="AKQ98" s="133"/>
      <c r="AKR98" s="133"/>
      <c r="AKS98" s="133"/>
      <c r="AKT98" s="133"/>
      <c r="AKU98" s="133"/>
      <c r="AKV98" s="133"/>
      <c r="AKW98" s="133"/>
      <c r="AKX98" s="133"/>
      <c r="AKY98" s="133"/>
      <c r="AKZ98" s="133"/>
      <c r="ALA98" s="133"/>
      <c r="ALB98" s="133"/>
      <c r="ALC98" s="133"/>
      <c r="ALD98" s="133"/>
      <c r="ALE98" s="133"/>
      <c r="ALF98" s="133"/>
      <c r="ALG98" s="133"/>
      <c r="ALH98" s="133"/>
      <c r="ALI98" s="133"/>
      <c r="ALJ98" s="133"/>
      <c r="ALK98" s="133"/>
      <c r="ALL98" s="133"/>
      <c r="ALM98" s="133"/>
      <c r="ALN98" s="133"/>
      <c r="ALO98" s="133"/>
      <c r="ALP98" s="133"/>
      <c r="ALQ98" s="133"/>
      <c r="ALR98" s="133"/>
      <c r="ALS98" s="133"/>
      <c r="ALT98" s="133"/>
      <c r="ALU98" s="133"/>
      <c r="XEU98" s="1"/>
      <c r="XEV98" s="1"/>
      <c r="XEW98" s="1"/>
      <c r="XEX98" s="1"/>
      <c r="XEY98" s="1"/>
      <c r="XEZ98" s="1"/>
      <c r="XFA98" s="1"/>
      <c r="XFB98" s="1"/>
      <c r="XFC98" s="1"/>
      <c r="XFD98" s="1"/>
    </row>
    <row r="99" spans="1:1009 16375:16384" customFormat="1" ht="24.75" customHeight="1">
      <c r="A99" s="133"/>
      <c r="B99" s="203" t="s">
        <v>268</v>
      </c>
      <c r="C99" s="203"/>
      <c r="D99" s="203"/>
      <c r="E99" s="203"/>
      <c r="F99" s="203"/>
      <c r="G99" s="136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3"/>
      <c r="DS99" s="133"/>
      <c r="DT99" s="133"/>
      <c r="DU99" s="133"/>
      <c r="DV99" s="133"/>
      <c r="DW99" s="133"/>
      <c r="DX99" s="133"/>
      <c r="DY99" s="133"/>
      <c r="DZ99" s="133"/>
      <c r="EA99" s="133"/>
      <c r="EB99" s="133"/>
      <c r="EC99" s="133"/>
      <c r="ED99" s="133"/>
      <c r="EE99" s="133"/>
      <c r="EF99" s="133"/>
      <c r="EG99" s="133"/>
      <c r="EH99" s="133"/>
      <c r="EI99" s="133"/>
      <c r="EJ99" s="133"/>
      <c r="EK99" s="133"/>
      <c r="EL99" s="133"/>
      <c r="EM99" s="133"/>
      <c r="EN99" s="133"/>
      <c r="EO99" s="133"/>
      <c r="EP99" s="133"/>
      <c r="EQ99" s="133"/>
      <c r="ER99" s="133"/>
      <c r="ES99" s="133"/>
      <c r="ET99" s="133"/>
      <c r="EU99" s="133"/>
      <c r="EV99" s="133"/>
      <c r="EW99" s="133"/>
      <c r="EX99" s="133"/>
      <c r="EY99" s="133"/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33"/>
      <c r="FM99" s="133"/>
      <c r="FN99" s="133"/>
      <c r="FO99" s="133"/>
      <c r="FP99" s="133"/>
      <c r="FQ99" s="133"/>
      <c r="FR99" s="133"/>
      <c r="FS99" s="133"/>
      <c r="FT99" s="133"/>
      <c r="FU99" s="133"/>
      <c r="FV99" s="133"/>
      <c r="FW99" s="133"/>
      <c r="FX99" s="133"/>
      <c r="FY99" s="133"/>
      <c r="FZ99" s="133"/>
      <c r="GA99" s="133"/>
      <c r="GB99" s="133"/>
      <c r="GC99" s="133"/>
      <c r="GD99" s="133"/>
      <c r="GE99" s="133"/>
      <c r="GF99" s="133"/>
      <c r="GG99" s="133"/>
      <c r="GH99" s="133"/>
      <c r="GI99" s="133"/>
      <c r="GJ99" s="133"/>
      <c r="GK99" s="133"/>
      <c r="GL99" s="133"/>
      <c r="GM99" s="133"/>
      <c r="GN99" s="133"/>
      <c r="GO99" s="133"/>
      <c r="GP99" s="133"/>
      <c r="GQ99" s="133"/>
      <c r="GR99" s="133"/>
      <c r="GS99" s="133"/>
      <c r="GT99" s="133"/>
      <c r="GU99" s="133"/>
      <c r="GV99" s="133"/>
      <c r="GW99" s="133"/>
      <c r="GX99" s="133"/>
      <c r="GY99" s="133"/>
      <c r="GZ99" s="133"/>
      <c r="HA99" s="133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/>
      <c r="HO99" s="133"/>
      <c r="HP99" s="133"/>
      <c r="HQ99" s="133"/>
      <c r="HR99" s="133"/>
      <c r="HS99" s="133"/>
      <c r="HT99" s="133"/>
      <c r="HU99" s="133"/>
      <c r="HV99" s="133"/>
      <c r="HW99" s="133"/>
      <c r="HX99" s="133"/>
      <c r="HY99" s="133"/>
      <c r="HZ99" s="133"/>
      <c r="IA99" s="133"/>
      <c r="IB99" s="133"/>
      <c r="IC99" s="133"/>
      <c r="ID99" s="133"/>
      <c r="IE99" s="133"/>
      <c r="IF99" s="133"/>
      <c r="IG99" s="133"/>
      <c r="IH99" s="133"/>
      <c r="II99" s="133"/>
      <c r="IJ99" s="133"/>
      <c r="IK99" s="133"/>
      <c r="IL99" s="133"/>
      <c r="IM99" s="133"/>
      <c r="IN99" s="133"/>
      <c r="IO99" s="133"/>
      <c r="IP99" s="133"/>
      <c r="IQ99" s="133"/>
      <c r="IR99" s="133"/>
      <c r="IS99" s="133"/>
      <c r="IT99" s="133"/>
      <c r="IU99" s="133"/>
      <c r="IV99" s="133"/>
      <c r="IW99" s="133"/>
      <c r="IX99" s="133"/>
      <c r="IY99" s="133"/>
      <c r="IZ99" s="133"/>
      <c r="JA99" s="133"/>
      <c r="JB99" s="133"/>
      <c r="JC99" s="133"/>
      <c r="JD99" s="133"/>
      <c r="JE99" s="133"/>
      <c r="JF99" s="133"/>
      <c r="JG99" s="133"/>
      <c r="JH99" s="133"/>
      <c r="JI99" s="133"/>
      <c r="JJ99" s="133"/>
      <c r="JK99" s="133"/>
      <c r="JL99" s="133"/>
      <c r="JM99" s="133"/>
      <c r="JN99" s="133"/>
      <c r="JO99" s="133"/>
      <c r="JP99" s="133"/>
      <c r="JQ99" s="133"/>
      <c r="JR99" s="133"/>
      <c r="JS99" s="133"/>
      <c r="JT99" s="133"/>
      <c r="JU99" s="133"/>
      <c r="JV99" s="133"/>
      <c r="JW99" s="133"/>
      <c r="JX99" s="133"/>
      <c r="JY99" s="133"/>
      <c r="JZ99" s="133"/>
      <c r="KA99" s="133"/>
      <c r="KB99" s="133"/>
      <c r="KC99" s="133"/>
      <c r="KD99" s="133"/>
      <c r="KE99" s="133"/>
      <c r="KF99" s="133"/>
      <c r="KG99" s="133"/>
      <c r="KH99" s="133"/>
      <c r="KI99" s="133"/>
      <c r="KJ99" s="133"/>
      <c r="KK99" s="133"/>
      <c r="KL99" s="133"/>
      <c r="KM99" s="133"/>
      <c r="KN99" s="133"/>
      <c r="KO99" s="133"/>
      <c r="KP99" s="133"/>
      <c r="KQ99" s="133"/>
      <c r="KR99" s="133"/>
      <c r="KS99" s="133"/>
      <c r="KT99" s="133"/>
      <c r="KU99" s="133"/>
      <c r="KV99" s="133"/>
      <c r="KW99" s="133"/>
      <c r="KX99" s="133"/>
      <c r="KY99" s="133"/>
      <c r="KZ99" s="133"/>
      <c r="LA99" s="133"/>
      <c r="LB99" s="133"/>
      <c r="LC99" s="133"/>
      <c r="LD99" s="133"/>
      <c r="LE99" s="133"/>
      <c r="LF99" s="133"/>
      <c r="LG99" s="133"/>
      <c r="LH99" s="133"/>
      <c r="LI99" s="133"/>
      <c r="LJ99" s="133"/>
      <c r="LK99" s="133"/>
      <c r="LL99" s="133"/>
      <c r="LM99" s="133"/>
      <c r="LN99" s="133"/>
      <c r="LO99" s="133"/>
      <c r="LP99" s="133"/>
      <c r="LQ99" s="133"/>
      <c r="LR99" s="133"/>
      <c r="LS99" s="133"/>
      <c r="LT99" s="133"/>
      <c r="LU99" s="133"/>
      <c r="LV99" s="133"/>
      <c r="LW99" s="133"/>
      <c r="LX99" s="133"/>
      <c r="LY99" s="133"/>
      <c r="LZ99" s="133"/>
      <c r="MA99" s="133"/>
      <c r="MB99" s="133"/>
      <c r="MC99" s="133"/>
      <c r="MD99" s="133"/>
      <c r="ME99" s="133"/>
      <c r="MF99" s="133"/>
      <c r="MG99" s="133"/>
      <c r="MH99" s="133"/>
      <c r="MI99" s="133"/>
      <c r="MJ99" s="133"/>
      <c r="MK99" s="133"/>
      <c r="ML99" s="133"/>
      <c r="MM99" s="133"/>
      <c r="MN99" s="133"/>
      <c r="MO99" s="133"/>
      <c r="MP99" s="133"/>
      <c r="MQ99" s="133"/>
      <c r="MR99" s="133"/>
      <c r="MS99" s="133"/>
      <c r="MT99" s="133"/>
      <c r="MU99" s="133"/>
      <c r="MV99" s="133"/>
      <c r="MW99" s="133"/>
      <c r="MX99" s="133"/>
      <c r="MY99" s="133"/>
      <c r="MZ99" s="133"/>
      <c r="NA99" s="133"/>
      <c r="NB99" s="133"/>
      <c r="NC99" s="133"/>
      <c r="ND99" s="133"/>
      <c r="NE99" s="133"/>
      <c r="NF99" s="133"/>
      <c r="NG99" s="133"/>
      <c r="NH99" s="133"/>
      <c r="NI99" s="133"/>
      <c r="NJ99" s="133"/>
      <c r="NK99" s="133"/>
      <c r="NL99" s="133"/>
      <c r="NM99" s="133"/>
      <c r="NN99" s="133"/>
      <c r="NO99" s="133"/>
      <c r="NP99" s="133"/>
      <c r="NQ99" s="133"/>
      <c r="NR99" s="133"/>
      <c r="NS99" s="133"/>
      <c r="NT99" s="133"/>
      <c r="NU99" s="133"/>
      <c r="NV99" s="133"/>
      <c r="NW99" s="133"/>
      <c r="NX99" s="133"/>
      <c r="NY99" s="133"/>
      <c r="NZ99" s="133"/>
      <c r="OA99" s="133"/>
      <c r="OB99" s="133"/>
      <c r="OC99" s="133"/>
      <c r="OD99" s="133"/>
      <c r="OE99" s="133"/>
      <c r="OF99" s="133"/>
      <c r="OG99" s="133"/>
      <c r="OH99" s="133"/>
      <c r="OI99" s="133"/>
      <c r="OJ99" s="133"/>
      <c r="OK99" s="133"/>
      <c r="OL99" s="133"/>
      <c r="OM99" s="133"/>
      <c r="ON99" s="133"/>
      <c r="OO99" s="133"/>
      <c r="OP99" s="133"/>
      <c r="OQ99" s="133"/>
      <c r="OR99" s="133"/>
      <c r="OS99" s="133"/>
      <c r="OT99" s="133"/>
      <c r="OU99" s="133"/>
      <c r="OV99" s="133"/>
      <c r="OW99" s="133"/>
      <c r="OX99" s="133"/>
      <c r="OY99" s="133"/>
      <c r="OZ99" s="133"/>
      <c r="PA99" s="133"/>
      <c r="PB99" s="133"/>
      <c r="PC99" s="133"/>
      <c r="PD99" s="133"/>
      <c r="PE99" s="133"/>
      <c r="PF99" s="133"/>
      <c r="PG99" s="133"/>
      <c r="PH99" s="133"/>
      <c r="PI99" s="133"/>
      <c r="PJ99" s="133"/>
      <c r="PK99" s="133"/>
      <c r="PL99" s="133"/>
      <c r="PM99" s="133"/>
      <c r="PN99" s="133"/>
      <c r="PO99" s="133"/>
      <c r="PP99" s="133"/>
      <c r="PQ99" s="133"/>
      <c r="PR99" s="133"/>
      <c r="PS99" s="133"/>
      <c r="PT99" s="133"/>
      <c r="PU99" s="133"/>
      <c r="PV99" s="133"/>
      <c r="PW99" s="133"/>
      <c r="PX99" s="133"/>
      <c r="PY99" s="133"/>
      <c r="PZ99" s="133"/>
      <c r="QA99" s="133"/>
      <c r="QB99" s="133"/>
      <c r="QC99" s="133"/>
      <c r="QD99" s="133"/>
      <c r="QE99" s="133"/>
      <c r="QF99" s="133"/>
      <c r="QG99" s="133"/>
      <c r="QH99" s="133"/>
      <c r="QI99" s="133"/>
      <c r="QJ99" s="133"/>
      <c r="QK99" s="133"/>
      <c r="QL99" s="133"/>
      <c r="QM99" s="133"/>
      <c r="QN99" s="133"/>
      <c r="QO99" s="133"/>
      <c r="QP99" s="133"/>
      <c r="QQ99" s="133"/>
      <c r="QR99" s="133"/>
      <c r="QS99" s="133"/>
      <c r="QT99" s="133"/>
      <c r="QU99" s="133"/>
      <c r="QV99" s="133"/>
      <c r="QW99" s="133"/>
      <c r="QX99" s="133"/>
      <c r="QY99" s="133"/>
      <c r="QZ99" s="133"/>
      <c r="RA99" s="133"/>
      <c r="RB99" s="133"/>
      <c r="RC99" s="133"/>
      <c r="RD99" s="133"/>
      <c r="RE99" s="133"/>
      <c r="RF99" s="133"/>
      <c r="RG99" s="133"/>
      <c r="RH99" s="133"/>
      <c r="RI99" s="133"/>
      <c r="RJ99" s="133"/>
      <c r="RK99" s="133"/>
      <c r="RL99" s="133"/>
      <c r="RM99" s="133"/>
      <c r="RN99" s="133"/>
      <c r="RO99" s="133"/>
      <c r="RP99" s="133"/>
      <c r="RQ99" s="133"/>
      <c r="RR99" s="133"/>
      <c r="RS99" s="133"/>
      <c r="RT99" s="133"/>
      <c r="RU99" s="133"/>
      <c r="RV99" s="133"/>
      <c r="RW99" s="133"/>
      <c r="RX99" s="133"/>
      <c r="RY99" s="133"/>
      <c r="RZ99" s="133"/>
      <c r="SA99" s="133"/>
      <c r="SB99" s="133"/>
      <c r="SC99" s="133"/>
      <c r="SD99" s="133"/>
      <c r="SE99" s="133"/>
      <c r="SF99" s="133"/>
      <c r="SG99" s="133"/>
      <c r="SH99" s="133"/>
      <c r="SI99" s="133"/>
      <c r="SJ99" s="133"/>
      <c r="SK99" s="133"/>
      <c r="SL99" s="133"/>
      <c r="SM99" s="133"/>
      <c r="SN99" s="133"/>
      <c r="SO99" s="133"/>
      <c r="SP99" s="133"/>
      <c r="SQ99" s="133"/>
      <c r="SR99" s="133"/>
      <c r="SS99" s="133"/>
      <c r="ST99" s="133"/>
      <c r="SU99" s="133"/>
      <c r="SV99" s="133"/>
      <c r="SW99" s="133"/>
      <c r="SX99" s="133"/>
      <c r="SY99" s="133"/>
      <c r="SZ99" s="133"/>
      <c r="TA99" s="133"/>
      <c r="TB99" s="133"/>
      <c r="TC99" s="133"/>
      <c r="TD99" s="133"/>
      <c r="TE99" s="133"/>
      <c r="TF99" s="133"/>
      <c r="TG99" s="133"/>
      <c r="TH99" s="133"/>
      <c r="TI99" s="133"/>
      <c r="TJ99" s="133"/>
      <c r="TK99" s="133"/>
      <c r="TL99" s="133"/>
      <c r="TM99" s="133"/>
      <c r="TN99" s="133"/>
      <c r="TO99" s="133"/>
      <c r="TP99" s="133"/>
      <c r="TQ99" s="133"/>
      <c r="TR99" s="133"/>
      <c r="TS99" s="133"/>
      <c r="TT99" s="133"/>
      <c r="TU99" s="133"/>
      <c r="TV99" s="133"/>
      <c r="TW99" s="133"/>
      <c r="TX99" s="133"/>
      <c r="TY99" s="133"/>
      <c r="TZ99" s="133"/>
      <c r="UA99" s="133"/>
      <c r="UB99" s="133"/>
      <c r="UC99" s="133"/>
      <c r="UD99" s="133"/>
      <c r="UE99" s="133"/>
      <c r="UF99" s="133"/>
      <c r="UG99" s="133"/>
      <c r="UH99" s="133"/>
      <c r="UI99" s="133"/>
      <c r="UJ99" s="133"/>
      <c r="UK99" s="133"/>
      <c r="UL99" s="133"/>
      <c r="UM99" s="133"/>
      <c r="UN99" s="133"/>
      <c r="UO99" s="133"/>
      <c r="UP99" s="133"/>
      <c r="UQ99" s="133"/>
      <c r="UR99" s="133"/>
      <c r="US99" s="133"/>
      <c r="UT99" s="133"/>
      <c r="UU99" s="133"/>
      <c r="UV99" s="133"/>
      <c r="UW99" s="133"/>
      <c r="UX99" s="133"/>
      <c r="UY99" s="133"/>
      <c r="UZ99" s="133"/>
      <c r="VA99" s="133"/>
      <c r="VB99" s="133"/>
      <c r="VC99" s="133"/>
      <c r="VD99" s="133"/>
      <c r="VE99" s="133"/>
      <c r="VF99" s="133"/>
      <c r="VG99" s="133"/>
      <c r="VH99" s="133"/>
      <c r="VI99" s="133"/>
      <c r="VJ99" s="133"/>
      <c r="VK99" s="133"/>
      <c r="VL99" s="133"/>
      <c r="VM99" s="133"/>
      <c r="VN99" s="133"/>
      <c r="VO99" s="133"/>
      <c r="VP99" s="133"/>
      <c r="VQ99" s="133"/>
      <c r="VR99" s="133"/>
      <c r="VS99" s="133"/>
      <c r="VT99" s="133"/>
      <c r="VU99" s="133"/>
      <c r="VV99" s="133"/>
      <c r="VW99" s="133"/>
      <c r="VX99" s="133"/>
      <c r="VY99" s="133"/>
      <c r="VZ99" s="133"/>
      <c r="WA99" s="133"/>
      <c r="WB99" s="133"/>
      <c r="WC99" s="133"/>
      <c r="WD99" s="133"/>
      <c r="WE99" s="133"/>
      <c r="WF99" s="133"/>
      <c r="WG99" s="133"/>
      <c r="WH99" s="133"/>
      <c r="WI99" s="133"/>
      <c r="WJ99" s="133"/>
      <c r="WK99" s="133"/>
      <c r="WL99" s="133"/>
      <c r="WM99" s="133"/>
      <c r="WN99" s="133"/>
      <c r="WO99" s="133"/>
      <c r="WP99" s="133"/>
      <c r="WQ99" s="133"/>
      <c r="WR99" s="133"/>
      <c r="WS99" s="133"/>
      <c r="WT99" s="133"/>
      <c r="WU99" s="133"/>
      <c r="WV99" s="133"/>
      <c r="WW99" s="133"/>
      <c r="WX99" s="133"/>
      <c r="WY99" s="133"/>
      <c r="WZ99" s="133"/>
      <c r="XA99" s="133"/>
      <c r="XB99" s="133"/>
      <c r="XC99" s="133"/>
      <c r="XD99" s="133"/>
      <c r="XE99" s="133"/>
      <c r="XF99" s="133"/>
      <c r="XG99" s="133"/>
      <c r="XH99" s="133"/>
      <c r="XI99" s="133"/>
      <c r="XJ99" s="133"/>
      <c r="XK99" s="133"/>
      <c r="XL99" s="133"/>
      <c r="XM99" s="133"/>
      <c r="XN99" s="133"/>
      <c r="XO99" s="133"/>
      <c r="XP99" s="133"/>
      <c r="XQ99" s="133"/>
      <c r="XR99" s="133"/>
      <c r="XS99" s="133"/>
      <c r="XT99" s="133"/>
      <c r="XU99" s="133"/>
      <c r="XV99" s="133"/>
      <c r="XW99" s="133"/>
      <c r="XX99" s="133"/>
      <c r="XY99" s="133"/>
      <c r="XZ99" s="133"/>
      <c r="YA99" s="133"/>
      <c r="YB99" s="133"/>
      <c r="YC99" s="133"/>
      <c r="YD99" s="133"/>
      <c r="YE99" s="133"/>
      <c r="YF99" s="133"/>
      <c r="YG99" s="133"/>
      <c r="YH99" s="133"/>
      <c r="YI99" s="133"/>
      <c r="YJ99" s="133"/>
      <c r="YK99" s="133"/>
      <c r="YL99" s="133"/>
      <c r="YM99" s="133"/>
      <c r="YN99" s="133"/>
      <c r="YO99" s="133"/>
      <c r="YP99" s="133"/>
      <c r="YQ99" s="133"/>
      <c r="YR99" s="133"/>
      <c r="YS99" s="133"/>
      <c r="YT99" s="133"/>
      <c r="YU99" s="133"/>
      <c r="YV99" s="133"/>
      <c r="YW99" s="133"/>
      <c r="YX99" s="133"/>
      <c r="YY99" s="133"/>
      <c r="YZ99" s="133"/>
      <c r="ZA99" s="133"/>
      <c r="ZB99" s="133"/>
      <c r="ZC99" s="133"/>
      <c r="ZD99" s="133"/>
      <c r="ZE99" s="133"/>
      <c r="ZF99" s="133"/>
      <c r="ZG99" s="133"/>
      <c r="ZH99" s="133"/>
      <c r="ZI99" s="133"/>
      <c r="ZJ99" s="133"/>
      <c r="ZK99" s="133"/>
      <c r="ZL99" s="133"/>
      <c r="ZM99" s="133"/>
      <c r="ZN99" s="133"/>
      <c r="ZO99" s="133"/>
      <c r="ZP99" s="133"/>
      <c r="ZQ99" s="133"/>
      <c r="ZR99" s="133"/>
      <c r="ZS99" s="133"/>
      <c r="ZT99" s="133"/>
      <c r="ZU99" s="133"/>
      <c r="ZV99" s="133"/>
      <c r="ZW99" s="133"/>
      <c r="ZX99" s="133"/>
      <c r="ZY99" s="133"/>
      <c r="ZZ99" s="133"/>
      <c r="AAA99" s="133"/>
      <c r="AAB99" s="133"/>
      <c r="AAC99" s="133"/>
      <c r="AAD99" s="133"/>
      <c r="AAE99" s="133"/>
      <c r="AAF99" s="133"/>
      <c r="AAG99" s="133"/>
      <c r="AAH99" s="133"/>
      <c r="AAI99" s="133"/>
      <c r="AAJ99" s="133"/>
      <c r="AAK99" s="133"/>
      <c r="AAL99" s="133"/>
      <c r="AAM99" s="133"/>
      <c r="AAN99" s="133"/>
      <c r="AAO99" s="133"/>
      <c r="AAP99" s="133"/>
      <c r="AAQ99" s="133"/>
      <c r="AAR99" s="133"/>
      <c r="AAS99" s="133"/>
      <c r="AAT99" s="133"/>
      <c r="AAU99" s="133"/>
      <c r="AAV99" s="133"/>
      <c r="AAW99" s="133"/>
      <c r="AAX99" s="133"/>
      <c r="AAY99" s="133"/>
      <c r="AAZ99" s="133"/>
      <c r="ABA99" s="133"/>
      <c r="ABB99" s="133"/>
      <c r="ABC99" s="133"/>
      <c r="ABD99" s="133"/>
      <c r="ABE99" s="133"/>
      <c r="ABF99" s="133"/>
      <c r="ABG99" s="133"/>
      <c r="ABH99" s="133"/>
      <c r="ABI99" s="133"/>
      <c r="ABJ99" s="133"/>
      <c r="ABK99" s="133"/>
      <c r="ABL99" s="133"/>
      <c r="ABM99" s="133"/>
      <c r="ABN99" s="133"/>
      <c r="ABO99" s="133"/>
      <c r="ABP99" s="133"/>
      <c r="ABQ99" s="133"/>
      <c r="ABR99" s="133"/>
      <c r="ABS99" s="133"/>
      <c r="ABT99" s="133"/>
      <c r="ABU99" s="133"/>
      <c r="ABV99" s="133"/>
      <c r="ABW99" s="133"/>
      <c r="ABX99" s="133"/>
      <c r="ABY99" s="133"/>
      <c r="ABZ99" s="133"/>
      <c r="ACA99" s="133"/>
      <c r="ACB99" s="133"/>
      <c r="ACC99" s="133"/>
      <c r="ACD99" s="133"/>
      <c r="ACE99" s="133"/>
      <c r="ACF99" s="133"/>
      <c r="ACG99" s="133"/>
      <c r="ACH99" s="133"/>
      <c r="ACI99" s="133"/>
      <c r="ACJ99" s="133"/>
      <c r="ACK99" s="133"/>
      <c r="ACL99" s="133"/>
      <c r="ACM99" s="133"/>
      <c r="ACN99" s="133"/>
      <c r="ACO99" s="133"/>
      <c r="ACP99" s="133"/>
      <c r="ACQ99" s="133"/>
      <c r="ACR99" s="133"/>
      <c r="ACS99" s="133"/>
      <c r="ACT99" s="133"/>
      <c r="ACU99" s="133"/>
      <c r="ACV99" s="133"/>
      <c r="ACW99" s="133"/>
      <c r="ACX99" s="133"/>
      <c r="ACY99" s="133"/>
      <c r="ACZ99" s="133"/>
      <c r="ADA99" s="133"/>
      <c r="ADB99" s="133"/>
      <c r="ADC99" s="133"/>
      <c r="ADD99" s="133"/>
      <c r="ADE99" s="133"/>
      <c r="ADF99" s="133"/>
      <c r="ADG99" s="133"/>
      <c r="ADH99" s="133"/>
      <c r="ADI99" s="133"/>
      <c r="ADJ99" s="133"/>
      <c r="ADK99" s="133"/>
      <c r="ADL99" s="133"/>
      <c r="ADM99" s="133"/>
      <c r="ADN99" s="133"/>
      <c r="ADO99" s="133"/>
      <c r="ADP99" s="133"/>
      <c r="ADQ99" s="133"/>
      <c r="ADR99" s="133"/>
      <c r="ADS99" s="133"/>
      <c r="ADT99" s="133"/>
      <c r="ADU99" s="133"/>
      <c r="ADV99" s="133"/>
      <c r="ADW99" s="133"/>
      <c r="ADX99" s="133"/>
      <c r="ADY99" s="133"/>
      <c r="ADZ99" s="133"/>
      <c r="AEA99" s="133"/>
      <c r="AEB99" s="133"/>
      <c r="AEC99" s="133"/>
      <c r="AED99" s="133"/>
      <c r="AEE99" s="133"/>
      <c r="AEF99" s="133"/>
      <c r="AEG99" s="133"/>
      <c r="AEH99" s="133"/>
      <c r="AEI99" s="133"/>
      <c r="AEJ99" s="133"/>
      <c r="AEK99" s="133"/>
      <c r="AEL99" s="133"/>
      <c r="AEM99" s="133"/>
      <c r="AEN99" s="133"/>
      <c r="AEO99" s="133"/>
      <c r="AEP99" s="133"/>
      <c r="AEQ99" s="133"/>
      <c r="AER99" s="133"/>
      <c r="AES99" s="133"/>
      <c r="AET99" s="133"/>
      <c r="AEU99" s="133"/>
      <c r="AEV99" s="133"/>
      <c r="AEW99" s="133"/>
      <c r="AEX99" s="133"/>
      <c r="AEY99" s="133"/>
      <c r="AEZ99" s="133"/>
      <c r="AFA99" s="133"/>
      <c r="AFB99" s="133"/>
      <c r="AFC99" s="133"/>
      <c r="AFD99" s="133"/>
      <c r="AFE99" s="133"/>
      <c r="AFF99" s="133"/>
      <c r="AFG99" s="133"/>
      <c r="AFH99" s="133"/>
      <c r="AFI99" s="133"/>
      <c r="AFJ99" s="133"/>
      <c r="AFK99" s="133"/>
      <c r="AFL99" s="133"/>
      <c r="AFM99" s="133"/>
      <c r="AFN99" s="133"/>
      <c r="AFO99" s="133"/>
      <c r="AFP99" s="133"/>
      <c r="AFQ99" s="133"/>
      <c r="AFR99" s="133"/>
      <c r="AFS99" s="133"/>
      <c r="AFT99" s="133"/>
      <c r="AFU99" s="133"/>
      <c r="AFV99" s="133"/>
      <c r="AFW99" s="133"/>
      <c r="AFX99" s="133"/>
      <c r="AFY99" s="133"/>
      <c r="AFZ99" s="133"/>
      <c r="AGA99" s="133"/>
      <c r="AGB99" s="133"/>
      <c r="AGC99" s="133"/>
      <c r="AGD99" s="133"/>
      <c r="AGE99" s="133"/>
      <c r="AGF99" s="133"/>
      <c r="AGG99" s="133"/>
      <c r="AGH99" s="133"/>
      <c r="AGI99" s="133"/>
      <c r="AGJ99" s="133"/>
      <c r="AGK99" s="133"/>
      <c r="AGL99" s="133"/>
      <c r="AGM99" s="133"/>
      <c r="AGN99" s="133"/>
      <c r="AGO99" s="133"/>
      <c r="AGP99" s="133"/>
      <c r="AGQ99" s="133"/>
      <c r="AGR99" s="133"/>
      <c r="AGS99" s="133"/>
      <c r="AGT99" s="133"/>
      <c r="AGU99" s="133"/>
      <c r="AGV99" s="133"/>
      <c r="AGW99" s="133"/>
      <c r="AGX99" s="133"/>
      <c r="AGY99" s="133"/>
      <c r="AGZ99" s="133"/>
      <c r="AHA99" s="133"/>
      <c r="AHB99" s="133"/>
      <c r="AHC99" s="133"/>
      <c r="AHD99" s="133"/>
      <c r="AHE99" s="133"/>
      <c r="AHF99" s="133"/>
      <c r="AHG99" s="133"/>
      <c r="AHH99" s="133"/>
      <c r="AHI99" s="133"/>
      <c r="AHJ99" s="133"/>
      <c r="AHK99" s="133"/>
      <c r="AHL99" s="133"/>
      <c r="AHM99" s="133"/>
      <c r="AHN99" s="133"/>
      <c r="AHO99" s="133"/>
      <c r="AHP99" s="133"/>
      <c r="AHQ99" s="133"/>
      <c r="AHR99" s="133"/>
      <c r="AHS99" s="133"/>
      <c r="AHT99" s="133"/>
      <c r="AHU99" s="133"/>
      <c r="AHV99" s="133"/>
      <c r="AHW99" s="133"/>
      <c r="AHX99" s="133"/>
      <c r="AHY99" s="133"/>
      <c r="AHZ99" s="133"/>
      <c r="AIA99" s="133"/>
      <c r="AIB99" s="133"/>
      <c r="AIC99" s="133"/>
      <c r="AID99" s="133"/>
      <c r="AIE99" s="133"/>
      <c r="AIF99" s="133"/>
      <c r="AIG99" s="133"/>
      <c r="AIH99" s="133"/>
      <c r="AII99" s="133"/>
      <c r="AIJ99" s="133"/>
      <c r="AIK99" s="133"/>
      <c r="AIL99" s="133"/>
      <c r="AIM99" s="133"/>
      <c r="AIN99" s="133"/>
      <c r="AIO99" s="133"/>
      <c r="AIP99" s="133"/>
      <c r="AIQ99" s="133"/>
      <c r="AIR99" s="133"/>
      <c r="AIS99" s="133"/>
      <c r="AIT99" s="133"/>
      <c r="AIU99" s="133"/>
      <c r="AIV99" s="133"/>
      <c r="AIW99" s="133"/>
      <c r="AIX99" s="133"/>
      <c r="AIY99" s="133"/>
      <c r="AIZ99" s="133"/>
      <c r="AJA99" s="133"/>
      <c r="AJB99" s="133"/>
      <c r="AJC99" s="133"/>
      <c r="AJD99" s="133"/>
      <c r="AJE99" s="133"/>
      <c r="AJF99" s="133"/>
      <c r="AJG99" s="133"/>
      <c r="AJH99" s="133"/>
      <c r="AJI99" s="133"/>
      <c r="AJJ99" s="133"/>
      <c r="AJK99" s="133"/>
      <c r="AJL99" s="133"/>
      <c r="AJM99" s="133"/>
      <c r="AJN99" s="133"/>
      <c r="AJO99" s="133"/>
      <c r="AJP99" s="133"/>
      <c r="AJQ99" s="133"/>
      <c r="AJR99" s="133"/>
      <c r="AJS99" s="133"/>
      <c r="AJT99" s="133"/>
      <c r="AJU99" s="133"/>
      <c r="AJV99" s="133"/>
      <c r="AJW99" s="133"/>
      <c r="AJX99" s="133"/>
      <c r="AJY99" s="133"/>
      <c r="AJZ99" s="133"/>
      <c r="AKA99" s="133"/>
      <c r="AKB99" s="133"/>
      <c r="AKC99" s="133"/>
      <c r="AKD99" s="133"/>
      <c r="AKE99" s="133"/>
      <c r="AKF99" s="133"/>
      <c r="AKG99" s="133"/>
      <c r="AKH99" s="133"/>
      <c r="AKI99" s="133"/>
      <c r="AKJ99" s="133"/>
      <c r="AKK99" s="133"/>
      <c r="AKL99" s="133"/>
      <c r="AKM99" s="133"/>
      <c r="AKN99" s="133"/>
      <c r="AKO99" s="133"/>
      <c r="AKP99" s="133"/>
      <c r="AKQ99" s="133"/>
      <c r="AKR99" s="133"/>
      <c r="AKS99" s="133"/>
      <c r="AKT99" s="133"/>
      <c r="AKU99" s="133"/>
      <c r="AKV99" s="133"/>
      <c r="AKW99" s="133"/>
      <c r="AKX99" s="133"/>
      <c r="AKY99" s="133"/>
      <c r="AKZ99" s="133"/>
      <c r="ALA99" s="133"/>
      <c r="ALB99" s="133"/>
      <c r="ALC99" s="133"/>
      <c r="ALD99" s="133"/>
      <c r="ALE99" s="133"/>
      <c r="ALF99" s="133"/>
      <c r="ALG99" s="133"/>
      <c r="ALH99" s="133"/>
      <c r="ALI99" s="133"/>
      <c r="ALJ99" s="133"/>
      <c r="ALK99" s="133"/>
      <c r="ALL99" s="133"/>
      <c r="ALM99" s="133"/>
      <c r="ALN99" s="133"/>
      <c r="ALO99" s="133"/>
      <c r="ALP99" s="133"/>
      <c r="ALQ99" s="133"/>
      <c r="ALR99" s="133"/>
      <c r="ALS99" s="133"/>
      <c r="ALT99" s="133"/>
      <c r="ALU99" s="133"/>
      <c r="XEU99" s="1"/>
      <c r="XEV99" s="1"/>
      <c r="XEW99" s="1"/>
      <c r="XEX99" s="1"/>
      <c r="XEY99" s="1"/>
      <c r="XEZ99" s="1"/>
      <c r="XFA99" s="1"/>
      <c r="XFB99" s="1"/>
      <c r="XFC99" s="1"/>
      <c r="XFD99" s="1"/>
    </row>
    <row r="100" spans="1:1009 16375:16384" customFormat="1" ht="48.75" customHeight="1">
      <c r="A100" s="133"/>
      <c r="B100" s="202" t="s">
        <v>269</v>
      </c>
      <c r="C100" s="202"/>
      <c r="D100" s="202"/>
      <c r="E100" s="202"/>
      <c r="F100" s="202"/>
      <c r="G100" s="135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  <c r="IE100" s="133"/>
      <c r="IF100" s="133"/>
      <c r="IG100" s="133"/>
      <c r="IH100" s="133"/>
      <c r="II100" s="133"/>
      <c r="IJ100" s="133"/>
      <c r="IK100" s="133"/>
      <c r="IL100" s="133"/>
      <c r="IM100" s="133"/>
      <c r="IN100" s="133"/>
      <c r="IO100" s="133"/>
      <c r="IP100" s="133"/>
      <c r="IQ100" s="133"/>
      <c r="IR100" s="133"/>
      <c r="IS100" s="133"/>
      <c r="IT100" s="133"/>
      <c r="IU100" s="133"/>
      <c r="IV100" s="133"/>
      <c r="IW100" s="133"/>
      <c r="IX100" s="133"/>
      <c r="IY100" s="133"/>
      <c r="IZ100" s="133"/>
      <c r="JA100" s="133"/>
      <c r="JB100" s="133"/>
      <c r="JC100" s="133"/>
      <c r="JD100" s="133"/>
      <c r="JE100" s="133"/>
      <c r="JF100" s="133"/>
      <c r="JG100" s="133"/>
      <c r="JH100" s="133"/>
      <c r="JI100" s="133"/>
      <c r="JJ100" s="133"/>
      <c r="JK100" s="133"/>
      <c r="JL100" s="133"/>
      <c r="JM100" s="133"/>
      <c r="JN100" s="133"/>
      <c r="JO100" s="133"/>
      <c r="JP100" s="133"/>
      <c r="JQ100" s="133"/>
      <c r="JR100" s="133"/>
      <c r="JS100" s="133"/>
      <c r="JT100" s="133"/>
      <c r="JU100" s="133"/>
      <c r="JV100" s="133"/>
      <c r="JW100" s="133"/>
      <c r="JX100" s="133"/>
      <c r="JY100" s="133"/>
      <c r="JZ100" s="133"/>
      <c r="KA100" s="133"/>
      <c r="KB100" s="133"/>
      <c r="KC100" s="133"/>
      <c r="KD100" s="133"/>
      <c r="KE100" s="133"/>
      <c r="KF100" s="133"/>
      <c r="KG100" s="133"/>
      <c r="KH100" s="133"/>
      <c r="KI100" s="133"/>
      <c r="KJ100" s="133"/>
      <c r="KK100" s="133"/>
      <c r="KL100" s="133"/>
      <c r="KM100" s="133"/>
      <c r="KN100" s="133"/>
      <c r="KO100" s="133"/>
      <c r="KP100" s="133"/>
      <c r="KQ100" s="133"/>
      <c r="KR100" s="133"/>
      <c r="KS100" s="133"/>
      <c r="KT100" s="133"/>
      <c r="KU100" s="133"/>
      <c r="KV100" s="133"/>
      <c r="KW100" s="133"/>
      <c r="KX100" s="133"/>
      <c r="KY100" s="133"/>
      <c r="KZ100" s="133"/>
      <c r="LA100" s="133"/>
      <c r="LB100" s="133"/>
      <c r="LC100" s="133"/>
      <c r="LD100" s="133"/>
      <c r="LE100" s="133"/>
      <c r="LF100" s="133"/>
      <c r="LG100" s="133"/>
      <c r="LH100" s="133"/>
      <c r="LI100" s="133"/>
      <c r="LJ100" s="133"/>
      <c r="LK100" s="133"/>
      <c r="LL100" s="133"/>
      <c r="LM100" s="133"/>
      <c r="LN100" s="133"/>
      <c r="LO100" s="133"/>
      <c r="LP100" s="133"/>
      <c r="LQ100" s="133"/>
      <c r="LR100" s="133"/>
      <c r="LS100" s="133"/>
      <c r="LT100" s="133"/>
      <c r="LU100" s="133"/>
      <c r="LV100" s="133"/>
      <c r="LW100" s="133"/>
      <c r="LX100" s="133"/>
      <c r="LY100" s="133"/>
      <c r="LZ100" s="133"/>
      <c r="MA100" s="133"/>
      <c r="MB100" s="133"/>
      <c r="MC100" s="133"/>
      <c r="MD100" s="133"/>
      <c r="ME100" s="133"/>
      <c r="MF100" s="133"/>
      <c r="MG100" s="133"/>
      <c r="MH100" s="133"/>
      <c r="MI100" s="133"/>
      <c r="MJ100" s="133"/>
      <c r="MK100" s="133"/>
      <c r="ML100" s="133"/>
      <c r="MM100" s="133"/>
      <c r="MN100" s="133"/>
      <c r="MO100" s="133"/>
      <c r="MP100" s="133"/>
      <c r="MQ100" s="133"/>
      <c r="MR100" s="133"/>
      <c r="MS100" s="133"/>
      <c r="MT100" s="133"/>
      <c r="MU100" s="133"/>
      <c r="MV100" s="133"/>
      <c r="MW100" s="133"/>
      <c r="MX100" s="133"/>
      <c r="MY100" s="133"/>
      <c r="MZ100" s="133"/>
      <c r="NA100" s="133"/>
      <c r="NB100" s="133"/>
      <c r="NC100" s="133"/>
      <c r="ND100" s="133"/>
      <c r="NE100" s="133"/>
      <c r="NF100" s="133"/>
      <c r="NG100" s="133"/>
      <c r="NH100" s="133"/>
      <c r="NI100" s="133"/>
      <c r="NJ100" s="133"/>
      <c r="NK100" s="133"/>
      <c r="NL100" s="133"/>
      <c r="NM100" s="133"/>
      <c r="NN100" s="133"/>
      <c r="NO100" s="133"/>
      <c r="NP100" s="133"/>
      <c r="NQ100" s="133"/>
      <c r="NR100" s="133"/>
      <c r="NS100" s="133"/>
      <c r="NT100" s="133"/>
      <c r="NU100" s="133"/>
      <c r="NV100" s="133"/>
      <c r="NW100" s="133"/>
      <c r="NX100" s="133"/>
      <c r="NY100" s="133"/>
      <c r="NZ100" s="133"/>
      <c r="OA100" s="133"/>
      <c r="OB100" s="133"/>
      <c r="OC100" s="133"/>
      <c r="OD100" s="133"/>
      <c r="OE100" s="133"/>
      <c r="OF100" s="133"/>
      <c r="OG100" s="133"/>
      <c r="OH100" s="133"/>
      <c r="OI100" s="133"/>
      <c r="OJ100" s="133"/>
      <c r="OK100" s="133"/>
      <c r="OL100" s="133"/>
      <c r="OM100" s="133"/>
      <c r="ON100" s="133"/>
      <c r="OO100" s="133"/>
      <c r="OP100" s="133"/>
      <c r="OQ100" s="133"/>
      <c r="OR100" s="133"/>
      <c r="OS100" s="133"/>
      <c r="OT100" s="133"/>
      <c r="OU100" s="133"/>
      <c r="OV100" s="133"/>
      <c r="OW100" s="133"/>
      <c r="OX100" s="133"/>
      <c r="OY100" s="133"/>
      <c r="OZ100" s="133"/>
      <c r="PA100" s="133"/>
      <c r="PB100" s="133"/>
      <c r="PC100" s="133"/>
      <c r="PD100" s="133"/>
      <c r="PE100" s="133"/>
      <c r="PF100" s="133"/>
      <c r="PG100" s="133"/>
      <c r="PH100" s="133"/>
      <c r="PI100" s="133"/>
      <c r="PJ100" s="133"/>
      <c r="PK100" s="133"/>
      <c r="PL100" s="133"/>
      <c r="PM100" s="133"/>
      <c r="PN100" s="133"/>
      <c r="PO100" s="133"/>
      <c r="PP100" s="133"/>
      <c r="PQ100" s="133"/>
      <c r="PR100" s="133"/>
      <c r="PS100" s="133"/>
      <c r="PT100" s="133"/>
      <c r="PU100" s="133"/>
      <c r="PV100" s="133"/>
      <c r="PW100" s="133"/>
      <c r="PX100" s="133"/>
      <c r="PY100" s="133"/>
      <c r="PZ100" s="133"/>
      <c r="QA100" s="133"/>
      <c r="QB100" s="133"/>
      <c r="QC100" s="133"/>
      <c r="QD100" s="133"/>
      <c r="QE100" s="133"/>
      <c r="QF100" s="133"/>
      <c r="QG100" s="133"/>
      <c r="QH100" s="133"/>
      <c r="QI100" s="133"/>
      <c r="QJ100" s="133"/>
      <c r="QK100" s="133"/>
      <c r="QL100" s="133"/>
      <c r="QM100" s="133"/>
      <c r="QN100" s="133"/>
      <c r="QO100" s="133"/>
      <c r="QP100" s="133"/>
      <c r="QQ100" s="133"/>
      <c r="QR100" s="133"/>
      <c r="QS100" s="133"/>
      <c r="QT100" s="133"/>
      <c r="QU100" s="133"/>
      <c r="QV100" s="133"/>
      <c r="QW100" s="133"/>
      <c r="QX100" s="133"/>
      <c r="QY100" s="133"/>
      <c r="QZ100" s="133"/>
      <c r="RA100" s="133"/>
      <c r="RB100" s="133"/>
      <c r="RC100" s="133"/>
      <c r="RD100" s="133"/>
      <c r="RE100" s="133"/>
      <c r="RF100" s="133"/>
      <c r="RG100" s="133"/>
      <c r="RH100" s="133"/>
      <c r="RI100" s="133"/>
      <c r="RJ100" s="133"/>
      <c r="RK100" s="133"/>
      <c r="RL100" s="133"/>
      <c r="RM100" s="133"/>
      <c r="RN100" s="133"/>
      <c r="RO100" s="133"/>
      <c r="RP100" s="133"/>
      <c r="RQ100" s="133"/>
      <c r="RR100" s="133"/>
      <c r="RS100" s="133"/>
      <c r="RT100" s="133"/>
      <c r="RU100" s="133"/>
      <c r="RV100" s="133"/>
      <c r="RW100" s="133"/>
      <c r="RX100" s="133"/>
      <c r="RY100" s="133"/>
      <c r="RZ100" s="133"/>
      <c r="SA100" s="133"/>
      <c r="SB100" s="133"/>
      <c r="SC100" s="133"/>
      <c r="SD100" s="133"/>
      <c r="SE100" s="133"/>
      <c r="SF100" s="133"/>
      <c r="SG100" s="133"/>
      <c r="SH100" s="133"/>
      <c r="SI100" s="133"/>
      <c r="SJ100" s="133"/>
      <c r="SK100" s="133"/>
      <c r="SL100" s="133"/>
      <c r="SM100" s="133"/>
      <c r="SN100" s="133"/>
      <c r="SO100" s="133"/>
      <c r="SP100" s="133"/>
      <c r="SQ100" s="133"/>
      <c r="SR100" s="133"/>
      <c r="SS100" s="133"/>
      <c r="ST100" s="133"/>
      <c r="SU100" s="133"/>
      <c r="SV100" s="133"/>
      <c r="SW100" s="133"/>
      <c r="SX100" s="133"/>
      <c r="SY100" s="133"/>
      <c r="SZ100" s="133"/>
      <c r="TA100" s="133"/>
      <c r="TB100" s="133"/>
      <c r="TC100" s="133"/>
      <c r="TD100" s="133"/>
      <c r="TE100" s="133"/>
      <c r="TF100" s="133"/>
      <c r="TG100" s="133"/>
      <c r="TH100" s="133"/>
      <c r="TI100" s="133"/>
      <c r="TJ100" s="133"/>
      <c r="TK100" s="133"/>
      <c r="TL100" s="133"/>
      <c r="TM100" s="133"/>
      <c r="TN100" s="133"/>
      <c r="TO100" s="133"/>
      <c r="TP100" s="133"/>
      <c r="TQ100" s="133"/>
      <c r="TR100" s="133"/>
      <c r="TS100" s="133"/>
      <c r="TT100" s="133"/>
      <c r="TU100" s="133"/>
      <c r="TV100" s="133"/>
      <c r="TW100" s="133"/>
      <c r="TX100" s="133"/>
      <c r="TY100" s="133"/>
      <c r="TZ100" s="133"/>
      <c r="UA100" s="133"/>
      <c r="UB100" s="133"/>
      <c r="UC100" s="133"/>
      <c r="UD100" s="133"/>
      <c r="UE100" s="133"/>
      <c r="UF100" s="133"/>
      <c r="UG100" s="133"/>
      <c r="UH100" s="133"/>
      <c r="UI100" s="133"/>
      <c r="UJ100" s="133"/>
      <c r="UK100" s="133"/>
      <c r="UL100" s="133"/>
      <c r="UM100" s="133"/>
      <c r="UN100" s="133"/>
      <c r="UO100" s="133"/>
      <c r="UP100" s="133"/>
      <c r="UQ100" s="133"/>
      <c r="UR100" s="133"/>
      <c r="US100" s="133"/>
      <c r="UT100" s="133"/>
      <c r="UU100" s="133"/>
      <c r="UV100" s="133"/>
      <c r="UW100" s="133"/>
      <c r="UX100" s="133"/>
      <c r="UY100" s="133"/>
      <c r="UZ100" s="133"/>
      <c r="VA100" s="133"/>
      <c r="VB100" s="133"/>
      <c r="VC100" s="133"/>
      <c r="VD100" s="133"/>
      <c r="VE100" s="133"/>
      <c r="VF100" s="133"/>
      <c r="VG100" s="133"/>
      <c r="VH100" s="133"/>
      <c r="VI100" s="133"/>
      <c r="VJ100" s="133"/>
      <c r="VK100" s="133"/>
      <c r="VL100" s="133"/>
      <c r="VM100" s="133"/>
      <c r="VN100" s="133"/>
      <c r="VO100" s="133"/>
      <c r="VP100" s="133"/>
      <c r="VQ100" s="133"/>
      <c r="VR100" s="133"/>
      <c r="VS100" s="133"/>
      <c r="VT100" s="133"/>
      <c r="VU100" s="133"/>
      <c r="VV100" s="133"/>
      <c r="VW100" s="133"/>
      <c r="VX100" s="133"/>
      <c r="VY100" s="133"/>
      <c r="VZ100" s="133"/>
      <c r="WA100" s="133"/>
      <c r="WB100" s="133"/>
      <c r="WC100" s="133"/>
      <c r="WD100" s="133"/>
      <c r="WE100" s="133"/>
      <c r="WF100" s="133"/>
      <c r="WG100" s="133"/>
      <c r="WH100" s="133"/>
      <c r="WI100" s="133"/>
      <c r="WJ100" s="133"/>
      <c r="WK100" s="133"/>
      <c r="WL100" s="133"/>
      <c r="WM100" s="133"/>
      <c r="WN100" s="133"/>
      <c r="WO100" s="133"/>
      <c r="WP100" s="133"/>
      <c r="WQ100" s="133"/>
      <c r="WR100" s="133"/>
      <c r="WS100" s="133"/>
      <c r="WT100" s="133"/>
      <c r="WU100" s="133"/>
      <c r="WV100" s="133"/>
      <c r="WW100" s="133"/>
      <c r="WX100" s="133"/>
      <c r="WY100" s="133"/>
      <c r="WZ100" s="133"/>
      <c r="XA100" s="133"/>
      <c r="XB100" s="133"/>
      <c r="XC100" s="133"/>
      <c r="XD100" s="133"/>
      <c r="XE100" s="133"/>
      <c r="XF100" s="133"/>
      <c r="XG100" s="133"/>
      <c r="XH100" s="133"/>
      <c r="XI100" s="133"/>
      <c r="XJ100" s="133"/>
      <c r="XK100" s="133"/>
      <c r="XL100" s="133"/>
      <c r="XM100" s="133"/>
      <c r="XN100" s="133"/>
      <c r="XO100" s="133"/>
      <c r="XP100" s="133"/>
      <c r="XQ100" s="133"/>
      <c r="XR100" s="133"/>
      <c r="XS100" s="133"/>
      <c r="XT100" s="133"/>
      <c r="XU100" s="133"/>
      <c r="XV100" s="133"/>
      <c r="XW100" s="133"/>
      <c r="XX100" s="133"/>
      <c r="XY100" s="133"/>
      <c r="XZ100" s="133"/>
      <c r="YA100" s="133"/>
      <c r="YB100" s="133"/>
      <c r="YC100" s="133"/>
      <c r="YD100" s="133"/>
      <c r="YE100" s="133"/>
      <c r="YF100" s="133"/>
      <c r="YG100" s="133"/>
      <c r="YH100" s="133"/>
      <c r="YI100" s="133"/>
      <c r="YJ100" s="133"/>
      <c r="YK100" s="133"/>
      <c r="YL100" s="133"/>
      <c r="YM100" s="133"/>
      <c r="YN100" s="133"/>
      <c r="YO100" s="133"/>
      <c r="YP100" s="133"/>
      <c r="YQ100" s="133"/>
      <c r="YR100" s="133"/>
      <c r="YS100" s="133"/>
      <c r="YT100" s="133"/>
      <c r="YU100" s="133"/>
      <c r="YV100" s="133"/>
      <c r="YW100" s="133"/>
      <c r="YX100" s="133"/>
      <c r="YY100" s="133"/>
      <c r="YZ100" s="133"/>
      <c r="ZA100" s="133"/>
      <c r="ZB100" s="133"/>
      <c r="ZC100" s="133"/>
      <c r="ZD100" s="133"/>
      <c r="ZE100" s="133"/>
      <c r="ZF100" s="133"/>
      <c r="ZG100" s="133"/>
      <c r="ZH100" s="133"/>
      <c r="ZI100" s="133"/>
      <c r="ZJ100" s="133"/>
      <c r="ZK100" s="133"/>
      <c r="ZL100" s="133"/>
      <c r="ZM100" s="133"/>
      <c r="ZN100" s="133"/>
      <c r="ZO100" s="133"/>
      <c r="ZP100" s="133"/>
      <c r="ZQ100" s="133"/>
      <c r="ZR100" s="133"/>
      <c r="ZS100" s="133"/>
      <c r="ZT100" s="133"/>
      <c r="ZU100" s="133"/>
      <c r="ZV100" s="133"/>
      <c r="ZW100" s="133"/>
      <c r="ZX100" s="133"/>
      <c r="ZY100" s="133"/>
      <c r="ZZ100" s="133"/>
      <c r="AAA100" s="133"/>
      <c r="AAB100" s="133"/>
      <c r="AAC100" s="133"/>
      <c r="AAD100" s="133"/>
      <c r="AAE100" s="133"/>
      <c r="AAF100" s="133"/>
      <c r="AAG100" s="133"/>
      <c r="AAH100" s="133"/>
      <c r="AAI100" s="133"/>
      <c r="AAJ100" s="133"/>
      <c r="AAK100" s="133"/>
      <c r="AAL100" s="133"/>
      <c r="AAM100" s="133"/>
      <c r="AAN100" s="133"/>
      <c r="AAO100" s="133"/>
      <c r="AAP100" s="133"/>
      <c r="AAQ100" s="133"/>
      <c r="AAR100" s="133"/>
      <c r="AAS100" s="133"/>
      <c r="AAT100" s="133"/>
      <c r="AAU100" s="133"/>
      <c r="AAV100" s="133"/>
      <c r="AAW100" s="133"/>
      <c r="AAX100" s="133"/>
      <c r="AAY100" s="133"/>
      <c r="AAZ100" s="133"/>
      <c r="ABA100" s="133"/>
      <c r="ABB100" s="133"/>
      <c r="ABC100" s="133"/>
      <c r="ABD100" s="133"/>
      <c r="ABE100" s="133"/>
      <c r="ABF100" s="133"/>
      <c r="ABG100" s="133"/>
      <c r="ABH100" s="133"/>
      <c r="ABI100" s="133"/>
      <c r="ABJ100" s="133"/>
      <c r="ABK100" s="133"/>
      <c r="ABL100" s="133"/>
      <c r="ABM100" s="133"/>
      <c r="ABN100" s="133"/>
      <c r="ABO100" s="133"/>
      <c r="ABP100" s="133"/>
      <c r="ABQ100" s="133"/>
      <c r="ABR100" s="133"/>
      <c r="ABS100" s="133"/>
      <c r="ABT100" s="133"/>
      <c r="ABU100" s="133"/>
      <c r="ABV100" s="133"/>
      <c r="ABW100" s="133"/>
      <c r="ABX100" s="133"/>
      <c r="ABY100" s="133"/>
      <c r="ABZ100" s="133"/>
      <c r="ACA100" s="133"/>
      <c r="ACB100" s="133"/>
      <c r="ACC100" s="133"/>
      <c r="ACD100" s="133"/>
      <c r="ACE100" s="133"/>
      <c r="ACF100" s="133"/>
      <c r="ACG100" s="133"/>
      <c r="ACH100" s="133"/>
      <c r="ACI100" s="133"/>
      <c r="ACJ100" s="133"/>
      <c r="ACK100" s="133"/>
      <c r="ACL100" s="133"/>
      <c r="ACM100" s="133"/>
      <c r="ACN100" s="133"/>
      <c r="ACO100" s="133"/>
      <c r="ACP100" s="133"/>
      <c r="ACQ100" s="133"/>
      <c r="ACR100" s="133"/>
      <c r="ACS100" s="133"/>
      <c r="ACT100" s="133"/>
      <c r="ACU100" s="133"/>
      <c r="ACV100" s="133"/>
      <c r="ACW100" s="133"/>
      <c r="ACX100" s="133"/>
      <c r="ACY100" s="133"/>
      <c r="ACZ100" s="133"/>
      <c r="ADA100" s="133"/>
      <c r="ADB100" s="133"/>
      <c r="ADC100" s="133"/>
      <c r="ADD100" s="133"/>
      <c r="ADE100" s="133"/>
      <c r="ADF100" s="133"/>
      <c r="ADG100" s="133"/>
      <c r="ADH100" s="133"/>
      <c r="ADI100" s="133"/>
      <c r="ADJ100" s="133"/>
      <c r="ADK100" s="133"/>
      <c r="ADL100" s="133"/>
      <c r="ADM100" s="133"/>
      <c r="ADN100" s="133"/>
      <c r="ADO100" s="133"/>
      <c r="ADP100" s="133"/>
      <c r="ADQ100" s="133"/>
      <c r="ADR100" s="133"/>
      <c r="ADS100" s="133"/>
      <c r="ADT100" s="133"/>
      <c r="ADU100" s="133"/>
      <c r="ADV100" s="133"/>
      <c r="ADW100" s="133"/>
      <c r="ADX100" s="133"/>
      <c r="ADY100" s="133"/>
      <c r="ADZ100" s="133"/>
      <c r="AEA100" s="133"/>
      <c r="AEB100" s="133"/>
      <c r="AEC100" s="133"/>
      <c r="AED100" s="133"/>
      <c r="AEE100" s="133"/>
      <c r="AEF100" s="133"/>
      <c r="AEG100" s="133"/>
      <c r="AEH100" s="133"/>
      <c r="AEI100" s="133"/>
      <c r="AEJ100" s="133"/>
      <c r="AEK100" s="133"/>
      <c r="AEL100" s="133"/>
      <c r="AEM100" s="133"/>
      <c r="AEN100" s="133"/>
      <c r="AEO100" s="133"/>
      <c r="AEP100" s="133"/>
      <c r="AEQ100" s="133"/>
      <c r="AER100" s="133"/>
      <c r="AES100" s="133"/>
      <c r="AET100" s="133"/>
      <c r="AEU100" s="133"/>
      <c r="AEV100" s="133"/>
      <c r="AEW100" s="133"/>
      <c r="AEX100" s="133"/>
      <c r="AEY100" s="133"/>
      <c r="AEZ100" s="133"/>
      <c r="AFA100" s="133"/>
      <c r="AFB100" s="133"/>
      <c r="AFC100" s="133"/>
      <c r="AFD100" s="133"/>
      <c r="AFE100" s="133"/>
      <c r="AFF100" s="133"/>
      <c r="AFG100" s="133"/>
      <c r="AFH100" s="133"/>
      <c r="AFI100" s="133"/>
      <c r="AFJ100" s="133"/>
      <c r="AFK100" s="133"/>
      <c r="AFL100" s="133"/>
      <c r="AFM100" s="133"/>
      <c r="AFN100" s="133"/>
      <c r="AFO100" s="133"/>
      <c r="AFP100" s="133"/>
      <c r="AFQ100" s="133"/>
      <c r="AFR100" s="133"/>
      <c r="AFS100" s="133"/>
      <c r="AFT100" s="133"/>
      <c r="AFU100" s="133"/>
      <c r="AFV100" s="133"/>
      <c r="AFW100" s="133"/>
      <c r="AFX100" s="133"/>
      <c r="AFY100" s="133"/>
      <c r="AFZ100" s="133"/>
      <c r="AGA100" s="133"/>
      <c r="AGB100" s="133"/>
      <c r="AGC100" s="133"/>
      <c r="AGD100" s="133"/>
      <c r="AGE100" s="133"/>
      <c r="AGF100" s="133"/>
      <c r="AGG100" s="133"/>
      <c r="AGH100" s="133"/>
      <c r="AGI100" s="133"/>
      <c r="AGJ100" s="133"/>
      <c r="AGK100" s="133"/>
      <c r="AGL100" s="133"/>
      <c r="AGM100" s="133"/>
      <c r="AGN100" s="133"/>
      <c r="AGO100" s="133"/>
      <c r="AGP100" s="133"/>
      <c r="AGQ100" s="133"/>
      <c r="AGR100" s="133"/>
      <c r="AGS100" s="133"/>
      <c r="AGT100" s="133"/>
      <c r="AGU100" s="133"/>
      <c r="AGV100" s="133"/>
      <c r="AGW100" s="133"/>
      <c r="AGX100" s="133"/>
      <c r="AGY100" s="133"/>
      <c r="AGZ100" s="133"/>
      <c r="AHA100" s="133"/>
      <c r="AHB100" s="133"/>
      <c r="AHC100" s="133"/>
      <c r="AHD100" s="133"/>
      <c r="AHE100" s="133"/>
      <c r="AHF100" s="133"/>
      <c r="AHG100" s="133"/>
      <c r="AHH100" s="133"/>
      <c r="AHI100" s="133"/>
      <c r="AHJ100" s="133"/>
      <c r="AHK100" s="133"/>
      <c r="AHL100" s="133"/>
      <c r="AHM100" s="133"/>
      <c r="AHN100" s="133"/>
      <c r="AHO100" s="133"/>
      <c r="AHP100" s="133"/>
      <c r="AHQ100" s="133"/>
      <c r="AHR100" s="133"/>
      <c r="AHS100" s="133"/>
      <c r="AHT100" s="133"/>
      <c r="AHU100" s="133"/>
      <c r="AHV100" s="133"/>
      <c r="AHW100" s="133"/>
      <c r="AHX100" s="133"/>
      <c r="AHY100" s="133"/>
      <c r="AHZ100" s="133"/>
      <c r="AIA100" s="133"/>
      <c r="AIB100" s="133"/>
      <c r="AIC100" s="133"/>
      <c r="AID100" s="133"/>
      <c r="AIE100" s="133"/>
      <c r="AIF100" s="133"/>
      <c r="AIG100" s="133"/>
      <c r="AIH100" s="133"/>
      <c r="AII100" s="133"/>
      <c r="AIJ100" s="133"/>
      <c r="AIK100" s="133"/>
      <c r="AIL100" s="133"/>
      <c r="AIM100" s="133"/>
      <c r="AIN100" s="133"/>
      <c r="AIO100" s="133"/>
      <c r="AIP100" s="133"/>
      <c r="AIQ100" s="133"/>
      <c r="AIR100" s="133"/>
      <c r="AIS100" s="133"/>
      <c r="AIT100" s="133"/>
      <c r="AIU100" s="133"/>
      <c r="AIV100" s="133"/>
      <c r="AIW100" s="133"/>
      <c r="AIX100" s="133"/>
      <c r="AIY100" s="133"/>
      <c r="AIZ100" s="133"/>
      <c r="AJA100" s="133"/>
      <c r="AJB100" s="133"/>
      <c r="AJC100" s="133"/>
      <c r="AJD100" s="133"/>
      <c r="AJE100" s="133"/>
      <c r="AJF100" s="133"/>
      <c r="AJG100" s="133"/>
      <c r="AJH100" s="133"/>
      <c r="AJI100" s="133"/>
      <c r="AJJ100" s="133"/>
      <c r="AJK100" s="133"/>
      <c r="AJL100" s="133"/>
      <c r="AJM100" s="133"/>
      <c r="AJN100" s="133"/>
      <c r="AJO100" s="133"/>
      <c r="AJP100" s="133"/>
      <c r="AJQ100" s="133"/>
      <c r="AJR100" s="133"/>
      <c r="AJS100" s="133"/>
      <c r="AJT100" s="133"/>
      <c r="AJU100" s="133"/>
      <c r="AJV100" s="133"/>
      <c r="AJW100" s="133"/>
      <c r="AJX100" s="133"/>
      <c r="AJY100" s="133"/>
      <c r="AJZ100" s="133"/>
      <c r="AKA100" s="133"/>
      <c r="AKB100" s="133"/>
      <c r="AKC100" s="133"/>
      <c r="AKD100" s="133"/>
      <c r="AKE100" s="133"/>
      <c r="AKF100" s="133"/>
      <c r="AKG100" s="133"/>
      <c r="AKH100" s="133"/>
      <c r="AKI100" s="133"/>
      <c r="AKJ100" s="133"/>
      <c r="AKK100" s="133"/>
      <c r="AKL100" s="133"/>
      <c r="AKM100" s="133"/>
      <c r="AKN100" s="133"/>
      <c r="AKO100" s="133"/>
      <c r="AKP100" s="133"/>
      <c r="AKQ100" s="133"/>
      <c r="AKR100" s="133"/>
      <c r="AKS100" s="133"/>
      <c r="AKT100" s="133"/>
      <c r="AKU100" s="133"/>
      <c r="AKV100" s="133"/>
      <c r="AKW100" s="133"/>
      <c r="AKX100" s="133"/>
      <c r="AKY100" s="133"/>
      <c r="AKZ100" s="133"/>
      <c r="ALA100" s="133"/>
      <c r="ALB100" s="133"/>
      <c r="ALC100" s="133"/>
      <c r="ALD100" s="133"/>
      <c r="ALE100" s="133"/>
      <c r="ALF100" s="133"/>
      <c r="ALG100" s="133"/>
      <c r="ALH100" s="133"/>
      <c r="ALI100" s="133"/>
      <c r="ALJ100" s="133"/>
      <c r="ALK100" s="133"/>
      <c r="ALL100" s="133"/>
      <c r="ALM100" s="133"/>
      <c r="ALN100" s="133"/>
      <c r="ALO100" s="133"/>
      <c r="ALP100" s="133"/>
      <c r="ALQ100" s="133"/>
      <c r="ALR100" s="133"/>
      <c r="ALS100" s="133"/>
      <c r="ALT100" s="133"/>
      <c r="ALU100" s="133"/>
      <c r="XEU100" s="1"/>
      <c r="XEV100" s="1"/>
      <c r="XEW100" s="1"/>
      <c r="XEX100" s="1"/>
      <c r="XEY100" s="1"/>
      <c r="XEZ100" s="1"/>
      <c r="XFA100" s="1"/>
      <c r="XFB100" s="1"/>
      <c r="XFC100" s="1"/>
      <c r="XFD100" s="1"/>
    </row>
    <row r="101" spans="1:1009 16375:16384" customFormat="1" ht="43.5" customHeight="1">
      <c r="A101" s="133"/>
      <c r="B101" s="202" t="s">
        <v>270</v>
      </c>
      <c r="C101" s="202"/>
      <c r="D101" s="202"/>
      <c r="E101" s="202"/>
      <c r="F101" s="202"/>
      <c r="G101" s="135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3"/>
      <c r="EC101" s="133"/>
      <c r="ED101" s="133"/>
      <c r="EE101" s="133"/>
      <c r="EF101" s="133"/>
      <c r="EG101" s="133"/>
      <c r="EH101" s="133"/>
      <c r="EI101" s="133"/>
      <c r="EJ101" s="133"/>
      <c r="EK101" s="133"/>
      <c r="EL101" s="133"/>
      <c r="EM101" s="133"/>
      <c r="EN101" s="133"/>
      <c r="EO101" s="133"/>
      <c r="EP101" s="133"/>
      <c r="EQ101" s="133"/>
      <c r="ER101" s="133"/>
      <c r="ES101" s="133"/>
      <c r="ET101" s="133"/>
      <c r="EU101" s="133"/>
      <c r="EV101" s="133"/>
      <c r="EW101" s="133"/>
      <c r="EX101" s="133"/>
      <c r="EY101" s="133"/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33"/>
      <c r="FM101" s="133"/>
      <c r="FN101" s="133"/>
      <c r="FO101" s="133"/>
      <c r="FP101" s="133"/>
      <c r="FQ101" s="133"/>
      <c r="FR101" s="133"/>
      <c r="FS101" s="133"/>
      <c r="FT101" s="133"/>
      <c r="FU101" s="133"/>
      <c r="FV101" s="133"/>
      <c r="FW101" s="133"/>
      <c r="FX101" s="133"/>
      <c r="FY101" s="133"/>
      <c r="FZ101" s="133"/>
      <c r="GA101" s="133"/>
      <c r="GB101" s="133"/>
      <c r="GC101" s="133"/>
      <c r="GD101" s="133"/>
      <c r="GE101" s="133"/>
      <c r="GF101" s="133"/>
      <c r="GG101" s="133"/>
      <c r="GH101" s="133"/>
      <c r="GI101" s="133"/>
      <c r="GJ101" s="133"/>
      <c r="GK101" s="133"/>
      <c r="GL101" s="133"/>
      <c r="GM101" s="133"/>
      <c r="GN101" s="133"/>
      <c r="GO101" s="133"/>
      <c r="GP101" s="133"/>
      <c r="GQ101" s="133"/>
      <c r="GR101" s="133"/>
      <c r="GS101" s="133"/>
      <c r="GT101" s="133"/>
      <c r="GU101" s="133"/>
      <c r="GV101" s="133"/>
      <c r="GW101" s="133"/>
      <c r="GX101" s="133"/>
      <c r="GY101" s="133"/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33"/>
      <c r="HY101" s="133"/>
      <c r="HZ101" s="133"/>
      <c r="IA101" s="133"/>
      <c r="IB101" s="133"/>
      <c r="IC101" s="133"/>
      <c r="ID101" s="133"/>
      <c r="IE101" s="133"/>
      <c r="IF101" s="133"/>
      <c r="IG101" s="133"/>
      <c r="IH101" s="133"/>
      <c r="II101" s="133"/>
      <c r="IJ101" s="133"/>
      <c r="IK101" s="133"/>
      <c r="IL101" s="133"/>
      <c r="IM101" s="133"/>
      <c r="IN101" s="133"/>
      <c r="IO101" s="133"/>
      <c r="IP101" s="133"/>
      <c r="IQ101" s="133"/>
      <c r="IR101" s="133"/>
      <c r="IS101" s="133"/>
      <c r="IT101" s="133"/>
      <c r="IU101" s="133"/>
      <c r="IV101" s="133"/>
      <c r="IW101" s="133"/>
      <c r="IX101" s="133"/>
      <c r="IY101" s="133"/>
      <c r="IZ101" s="133"/>
      <c r="JA101" s="133"/>
      <c r="JB101" s="133"/>
      <c r="JC101" s="133"/>
      <c r="JD101" s="133"/>
      <c r="JE101" s="133"/>
      <c r="JF101" s="133"/>
      <c r="JG101" s="133"/>
      <c r="JH101" s="133"/>
      <c r="JI101" s="133"/>
      <c r="JJ101" s="133"/>
      <c r="JK101" s="133"/>
      <c r="JL101" s="133"/>
      <c r="JM101" s="133"/>
      <c r="JN101" s="133"/>
      <c r="JO101" s="133"/>
      <c r="JP101" s="133"/>
      <c r="JQ101" s="133"/>
      <c r="JR101" s="133"/>
      <c r="JS101" s="133"/>
      <c r="JT101" s="133"/>
      <c r="JU101" s="133"/>
      <c r="JV101" s="133"/>
      <c r="JW101" s="133"/>
      <c r="JX101" s="133"/>
      <c r="JY101" s="133"/>
      <c r="JZ101" s="133"/>
      <c r="KA101" s="133"/>
      <c r="KB101" s="133"/>
      <c r="KC101" s="133"/>
      <c r="KD101" s="133"/>
      <c r="KE101" s="133"/>
      <c r="KF101" s="133"/>
      <c r="KG101" s="133"/>
      <c r="KH101" s="133"/>
      <c r="KI101" s="133"/>
      <c r="KJ101" s="133"/>
      <c r="KK101" s="133"/>
      <c r="KL101" s="133"/>
      <c r="KM101" s="133"/>
      <c r="KN101" s="133"/>
      <c r="KO101" s="133"/>
      <c r="KP101" s="133"/>
      <c r="KQ101" s="133"/>
      <c r="KR101" s="133"/>
      <c r="KS101" s="133"/>
      <c r="KT101" s="133"/>
      <c r="KU101" s="133"/>
      <c r="KV101" s="133"/>
      <c r="KW101" s="133"/>
      <c r="KX101" s="133"/>
      <c r="KY101" s="133"/>
      <c r="KZ101" s="133"/>
      <c r="LA101" s="133"/>
      <c r="LB101" s="133"/>
      <c r="LC101" s="133"/>
      <c r="LD101" s="133"/>
      <c r="LE101" s="133"/>
      <c r="LF101" s="133"/>
      <c r="LG101" s="133"/>
      <c r="LH101" s="133"/>
      <c r="LI101" s="133"/>
      <c r="LJ101" s="133"/>
      <c r="LK101" s="133"/>
      <c r="LL101" s="133"/>
      <c r="LM101" s="133"/>
      <c r="LN101" s="133"/>
      <c r="LO101" s="133"/>
      <c r="LP101" s="133"/>
      <c r="LQ101" s="133"/>
      <c r="LR101" s="133"/>
      <c r="LS101" s="133"/>
      <c r="LT101" s="133"/>
      <c r="LU101" s="133"/>
      <c r="LV101" s="133"/>
      <c r="LW101" s="133"/>
      <c r="LX101" s="133"/>
      <c r="LY101" s="133"/>
      <c r="LZ101" s="133"/>
      <c r="MA101" s="133"/>
      <c r="MB101" s="133"/>
      <c r="MC101" s="133"/>
      <c r="MD101" s="133"/>
      <c r="ME101" s="133"/>
      <c r="MF101" s="133"/>
      <c r="MG101" s="133"/>
      <c r="MH101" s="133"/>
      <c r="MI101" s="133"/>
      <c r="MJ101" s="133"/>
      <c r="MK101" s="133"/>
      <c r="ML101" s="133"/>
      <c r="MM101" s="133"/>
      <c r="MN101" s="133"/>
      <c r="MO101" s="133"/>
      <c r="MP101" s="133"/>
      <c r="MQ101" s="133"/>
      <c r="MR101" s="133"/>
      <c r="MS101" s="133"/>
      <c r="MT101" s="133"/>
      <c r="MU101" s="133"/>
      <c r="MV101" s="133"/>
      <c r="MW101" s="133"/>
      <c r="MX101" s="133"/>
      <c r="MY101" s="133"/>
      <c r="MZ101" s="133"/>
      <c r="NA101" s="133"/>
      <c r="NB101" s="133"/>
      <c r="NC101" s="133"/>
      <c r="ND101" s="133"/>
      <c r="NE101" s="133"/>
      <c r="NF101" s="133"/>
      <c r="NG101" s="133"/>
      <c r="NH101" s="133"/>
      <c r="NI101" s="133"/>
      <c r="NJ101" s="133"/>
      <c r="NK101" s="133"/>
      <c r="NL101" s="133"/>
      <c r="NM101" s="133"/>
      <c r="NN101" s="133"/>
      <c r="NO101" s="133"/>
      <c r="NP101" s="133"/>
      <c r="NQ101" s="133"/>
      <c r="NR101" s="133"/>
      <c r="NS101" s="133"/>
      <c r="NT101" s="133"/>
      <c r="NU101" s="133"/>
      <c r="NV101" s="133"/>
      <c r="NW101" s="133"/>
      <c r="NX101" s="133"/>
      <c r="NY101" s="133"/>
      <c r="NZ101" s="133"/>
      <c r="OA101" s="133"/>
      <c r="OB101" s="133"/>
      <c r="OC101" s="133"/>
      <c r="OD101" s="133"/>
      <c r="OE101" s="133"/>
      <c r="OF101" s="133"/>
      <c r="OG101" s="133"/>
      <c r="OH101" s="133"/>
      <c r="OI101" s="133"/>
      <c r="OJ101" s="133"/>
      <c r="OK101" s="133"/>
      <c r="OL101" s="133"/>
      <c r="OM101" s="133"/>
      <c r="ON101" s="133"/>
      <c r="OO101" s="133"/>
      <c r="OP101" s="133"/>
      <c r="OQ101" s="133"/>
      <c r="OR101" s="133"/>
      <c r="OS101" s="133"/>
      <c r="OT101" s="133"/>
      <c r="OU101" s="133"/>
      <c r="OV101" s="133"/>
      <c r="OW101" s="133"/>
      <c r="OX101" s="133"/>
      <c r="OY101" s="133"/>
      <c r="OZ101" s="133"/>
      <c r="PA101" s="133"/>
      <c r="PB101" s="133"/>
      <c r="PC101" s="133"/>
      <c r="PD101" s="133"/>
      <c r="PE101" s="133"/>
      <c r="PF101" s="133"/>
      <c r="PG101" s="133"/>
      <c r="PH101" s="133"/>
      <c r="PI101" s="133"/>
      <c r="PJ101" s="133"/>
      <c r="PK101" s="133"/>
      <c r="PL101" s="133"/>
      <c r="PM101" s="133"/>
      <c r="PN101" s="133"/>
      <c r="PO101" s="133"/>
      <c r="PP101" s="133"/>
      <c r="PQ101" s="133"/>
      <c r="PR101" s="133"/>
      <c r="PS101" s="133"/>
      <c r="PT101" s="133"/>
      <c r="PU101" s="133"/>
      <c r="PV101" s="133"/>
      <c r="PW101" s="133"/>
      <c r="PX101" s="133"/>
      <c r="PY101" s="133"/>
      <c r="PZ101" s="133"/>
      <c r="QA101" s="133"/>
      <c r="QB101" s="133"/>
      <c r="QC101" s="133"/>
      <c r="QD101" s="133"/>
      <c r="QE101" s="133"/>
      <c r="QF101" s="133"/>
      <c r="QG101" s="133"/>
      <c r="QH101" s="133"/>
      <c r="QI101" s="133"/>
      <c r="QJ101" s="133"/>
      <c r="QK101" s="133"/>
      <c r="QL101" s="133"/>
      <c r="QM101" s="133"/>
      <c r="QN101" s="133"/>
      <c r="QO101" s="133"/>
      <c r="QP101" s="133"/>
      <c r="QQ101" s="133"/>
      <c r="QR101" s="133"/>
      <c r="QS101" s="133"/>
      <c r="QT101" s="133"/>
      <c r="QU101" s="133"/>
      <c r="QV101" s="133"/>
      <c r="QW101" s="133"/>
      <c r="QX101" s="133"/>
      <c r="QY101" s="133"/>
      <c r="QZ101" s="133"/>
      <c r="RA101" s="133"/>
      <c r="RB101" s="133"/>
      <c r="RC101" s="133"/>
      <c r="RD101" s="133"/>
      <c r="RE101" s="133"/>
      <c r="RF101" s="133"/>
      <c r="RG101" s="133"/>
      <c r="RH101" s="133"/>
      <c r="RI101" s="133"/>
      <c r="RJ101" s="133"/>
      <c r="RK101" s="133"/>
      <c r="RL101" s="133"/>
      <c r="RM101" s="133"/>
      <c r="RN101" s="133"/>
      <c r="RO101" s="133"/>
      <c r="RP101" s="133"/>
      <c r="RQ101" s="133"/>
      <c r="RR101" s="133"/>
      <c r="RS101" s="133"/>
      <c r="RT101" s="133"/>
      <c r="RU101" s="133"/>
      <c r="RV101" s="133"/>
      <c r="RW101" s="133"/>
      <c r="RX101" s="133"/>
      <c r="RY101" s="133"/>
      <c r="RZ101" s="133"/>
      <c r="SA101" s="133"/>
      <c r="SB101" s="133"/>
      <c r="SC101" s="133"/>
      <c r="SD101" s="133"/>
      <c r="SE101" s="133"/>
      <c r="SF101" s="133"/>
      <c r="SG101" s="133"/>
      <c r="SH101" s="133"/>
      <c r="SI101" s="133"/>
      <c r="SJ101" s="133"/>
      <c r="SK101" s="133"/>
      <c r="SL101" s="133"/>
      <c r="SM101" s="133"/>
      <c r="SN101" s="133"/>
      <c r="SO101" s="133"/>
      <c r="SP101" s="133"/>
      <c r="SQ101" s="133"/>
      <c r="SR101" s="133"/>
      <c r="SS101" s="133"/>
      <c r="ST101" s="133"/>
      <c r="SU101" s="133"/>
      <c r="SV101" s="133"/>
      <c r="SW101" s="133"/>
      <c r="SX101" s="133"/>
      <c r="SY101" s="133"/>
      <c r="SZ101" s="133"/>
      <c r="TA101" s="133"/>
      <c r="TB101" s="133"/>
      <c r="TC101" s="133"/>
      <c r="TD101" s="133"/>
      <c r="TE101" s="133"/>
      <c r="TF101" s="133"/>
      <c r="TG101" s="133"/>
      <c r="TH101" s="133"/>
      <c r="TI101" s="133"/>
      <c r="TJ101" s="133"/>
      <c r="TK101" s="133"/>
      <c r="TL101" s="133"/>
      <c r="TM101" s="133"/>
      <c r="TN101" s="133"/>
      <c r="TO101" s="133"/>
      <c r="TP101" s="133"/>
      <c r="TQ101" s="133"/>
      <c r="TR101" s="133"/>
      <c r="TS101" s="133"/>
      <c r="TT101" s="133"/>
      <c r="TU101" s="133"/>
      <c r="TV101" s="133"/>
      <c r="TW101" s="133"/>
      <c r="TX101" s="133"/>
      <c r="TY101" s="133"/>
      <c r="TZ101" s="133"/>
      <c r="UA101" s="133"/>
      <c r="UB101" s="133"/>
      <c r="UC101" s="133"/>
      <c r="UD101" s="133"/>
      <c r="UE101" s="133"/>
      <c r="UF101" s="133"/>
      <c r="UG101" s="133"/>
      <c r="UH101" s="133"/>
      <c r="UI101" s="133"/>
      <c r="UJ101" s="133"/>
      <c r="UK101" s="133"/>
      <c r="UL101" s="133"/>
      <c r="UM101" s="133"/>
      <c r="UN101" s="133"/>
      <c r="UO101" s="133"/>
      <c r="UP101" s="133"/>
      <c r="UQ101" s="133"/>
      <c r="UR101" s="133"/>
      <c r="US101" s="133"/>
      <c r="UT101" s="133"/>
      <c r="UU101" s="133"/>
      <c r="UV101" s="133"/>
      <c r="UW101" s="133"/>
      <c r="UX101" s="133"/>
      <c r="UY101" s="133"/>
      <c r="UZ101" s="133"/>
      <c r="VA101" s="133"/>
      <c r="VB101" s="133"/>
      <c r="VC101" s="133"/>
      <c r="VD101" s="133"/>
      <c r="VE101" s="133"/>
      <c r="VF101" s="133"/>
      <c r="VG101" s="133"/>
      <c r="VH101" s="133"/>
      <c r="VI101" s="133"/>
      <c r="VJ101" s="133"/>
      <c r="VK101" s="133"/>
      <c r="VL101" s="133"/>
      <c r="VM101" s="133"/>
      <c r="VN101" s="133"/>
      <c r="VO101" s="133"/>
      <c r="VP101" s="133"/>
      <c r="VQ101" s="133"/>
      <c r="VR101" s="133"/>
      <c r="VS101" s="133"/>
      <c r="VT101" s="133"/>
      <c r="VU101" s="133"/>
      <c r="VV101" s="133"/>
      <c r="VW101" s="133"/>
      <c r="VX101" s="133"/>
      <c r="VY101" s="133"/>
      <c r="VZ101" s="133"/>
      <c r="WA101" s="133"/>
      <c r="WB101" s="133"/>
      <c r="WC101" s="133"/>
      <c r="WD101" s="133"/>
      <c r="WE101" s="133"/>
      <c r="WF101" s="133"/>
      <c r="WG101" s="133"/>
      <c r="WH101" s="133"/>
      <c r="WI101" s="133"/>
      <c r="WJ101" s="133"/>
      <c r="WK101" s="133"/>
      <c r="WL101" s="133"/>
      <c r="WM101" s="133"/>
      <c r="WN101" s="133"/>
      <c r="WO101" s="133"/>
      <c r="WP101" s="133"/>
      <c r="WQ101" s="133"/>
      <c r="WR101" s="133"/>
      <c r="WS101" s="133"/>
      <c r="WT101" s="133"/>
      <c r="WU101" s="133"/>
      <c r="WV101" s="133"/>
      <c r="WW101" s="133"/>
      <c r="WX101" s="133"/>
      <c r="WY101" s="133"/>
      <c r="WZ101" s="133"/>
      <c r="XA101" s="133"/>
      <c r="XB101" s="133"/>
      <c r="XC101" s="133"/>
      <c r="XD101" s="133"/>
      <c r="XE101" s="133"/>
      <c r="XF101" s="133"/>
      <c r="XG101" s="133"/>
      <c r="XH101" s="133"/>
      <c r="XI101" s="133"/>
      <c r="XJ101" s="133"/>
      <c r="XK101" s="133"/>
      <c r="XL101" s="133"/>
      <c r="XM101" s="133"/>
      <c r="XN101" s="133"/>
      <c r="XO101" s="133"/>
      <c r="XP101" s="133"/>
      <c r="XQ101" s="133"/>
      <c r="XR101" s="133"/>
      <c r="XS101" s="133"/>
      <c r="XT101" s="133"/>
      <c r="XU101" s="133"/>
      <c r="XV101" s="133"/>
      <c r="XW101" s="133"/>
      <c r="XX101" s="133"/>
      <c r="XY101" s="133"/>
      <c r="XZ101" s="133"/>
      <c r="YA101" s="133"/>
      <c r="YB101" s="133"/>
      <c r="YC101" s="133"/>
      <c r="YD101" s="133"/>
      <c r="YE101" s="133"/>
      <c r="YF101" s="133"/>
      <c r="YG101" s="133"/>
      <c r="YH101" s="133"/>
      <c r="YI101" s="133"/>
      <c r="YJ101" s="133"/>
      <c r="YK101" s="133"/>
      <c r="YL101" s="133"/>
      <c r="YM101" s="133"/>
      <c r="YN101" s="133"/>
      <c r="YO101" s="133"/>
      <c r="YP101" s="133"/>
      <c r="YQ101" s="133"/>
      <c r="YR101" s="133"/>
      <c r="YS101" s="133"/>
      <c r="YT101" s="133"/>
      <c r="YU101" s="133"/>
      <c r="YV101" s="133"/>
      <c r="YW101" s="133"/>
      <c r="YX101" s="133"/>
      <c r="YY101" s="133"/>
      <c r="YZ101" s="133"/>
      <c r="ZA101" s="133"/>
      <c r="ZB101" s="133"/>
      <c r="ZC101" s="133"/>
      <c r="ZD101" s="133"/>
      <c r="ZE101" s="133"/>
      <c r="ZF101" s="133"/>
      <c r="ZG101" s="133"/>
      <c r="ZH101" s="133"/>
      <c r="ZI101" s="133"/>
      <c r="ZJ101" s="133"/>
      <c r="ZK101" s="133"/>
      <c r="ZL101" s="133"/>
      <c r="ZM101" s="133"/>
      <c r="ZN101" s="133"/>
      <c r="ZO101" s="133"/>
      <c r="ZP101" s="133"/>
      <c r="ZQ101" s="133"/>
      <c r="ZR101" s="133"/>
      <c r="ZS101" s="133"/>
      <c r="ZT101" s="133"/>
      <c r="ZU101" s="133"/>
      <c r="ZV101" s="133"/>
      <c r="ZW101" s="133"/>
      <c r="ZX101" s="133"/>
      <c r="ZY101" s="133"/>
      <c r="ZZ101" s="133"/>
      <c r="AAA101" s="133"/>
      <c r="AAB101" s="133"/>
      <c r="AAC101" s="133"/>
      <c r="AAD101" s="133"/>
      <c r="AAE101" s="133"/>
      <c r="AAF101" s="133"/>
      <c r="AAG101" s="133"/>
      <c r="AAH101" s="133"/>
      <c r="AAI101" s="133"/>
      <c r="AAJ101" s="133"/>
      <c r="AAK101" s="133"/>
      <c r="AAL101" s="133"/>
      <c r="AAM101" s="133"/>
      <c r="AAN101" s="133"/>
      <c r="AAO101" s="133"/>
      <c r="AAP101" s="133"/>
      <c r="AAQ101" s="133"/>
      <c r="AAR101" s="133"/>
      <c r="AAS101" s="133"/>
      <c r="AAT101" s="133"/>
      <c r="AAU101" s="133"/>
      <c r="AAV101" s="133"/>
      <c r="AAW101" s="133"/>
      <c r="AAX101" s="133"/>
      <c r="AAY101" s="133"/>
      <c r="AAZ101" s="133"/>
      <c r="ABA101" s="133"/>
      <c r="ABB101" s="133"/>
      <c r="ABC101" s="133"/>
      <c r="ABD101" s="133"/>
      <c r="ABE101" s="133"/>
      <c r="ABF101" s="133"/>
      <c r="ABG101" s="133"/>
      <c r="ABH101" s="133"/>
      <c r="ABI101" s="133"/>
      <c r="ABJ101" s="133"/>
      <c r="ABK101" s="133"/>
      <c r="ABL101" s="133"/>
      <c r="ABM101" s="133"/>
      <c r="ABN101" s="133"/>
      <c r="ABO101" s="133"/>
      <c r="ABP101" s="133"/>
      <c r="ABQ101" s="133"/>
      <c r="ABR101" s="133"/>
      <c r="ABS101" s="133"/>
      <c r="ABT101" s="133"/>
      <c r="ABU101" s="133"/>
      <c r="ABV101" s="133"/>
      <c r="ABW101" s="133"/>
      <c r="ABX101" s="133"/>
      <c r="ABY101" s="133"/>
      <c r="ABZ101" s="133"/>
      <c r="ACA101" s="133"/>
      <c r="ACB101" s="133"/>
      <c r="ACC101" s="133"/>
      <c r="ACD101" s="133"/>
      <c r="ACE101" s="133"/>
      <c r="ACF101" s="133"/>
      <c r="ACG101" s="133"/>
      <c r="ACH101" s="133"/>
      <c r="ACI101" s="133"/>
      <c r="ACJ101" s="133"/>
      <c r="ACK101" s="133"/>
      <c r="ACL101" s="133"/>
      <c r="ACM101" s="133"/>
      <c r="ACN101" s="133"/>
      <c r="ACO101" s="133"/>
      <c r="ACP101" s="133"/>
      <c r="ACQ101" s="133"/>
      <c r="ACR101" s="133"/>
      <c r="ACS101" s="133"/>
      <c r="ACT101" s="133"/>
      <c r="ACU101" s="133"/>
      <c r="ACV101" s="133"/>
      <c r="ACW101" s="133"/>
      <c r="ACX101" s="133"/>
      <c r="ACY101" s="133"/>
      <c r="ACZ101" s="133"/>
      <c r="ADA101" s="133"/>
      <c r="ADB101" s="133"/>
      <c r="ADC101" s="133"/>
      <c r="ADD101" s="133"/>
      <c r="ADE101" s="133"/>
      <c r="ADF101" s="133"/>
      <c r="ADG101" s="133"/>
      <c r="ADH101" s="133"/>
      <c r="ADI101" s="133"/>
      <c r="ADJ101" s="133"/>
      <c r="ADK101" s="133"/>
      <c r="ADL101" s="133"/>
      <c r="ADM101" s="133"/>
      <c r="ADN101" s="133"/>
      <c r="ADO101" s="133"/>
      <c r="ADP101" s="133"/>
      <c r="ADQ101" s="133"/>
      <c r="ADR101" s="133"/>
      <c r="ADS101" s="133"/>
      <c r="ADT101" s="133"/>
      <c r="ADU101" s="133"/>
      <c r="ADV101" s="133"/>
      <c r="ADW101" s="133"/>
      <c r="ADX101" s="133"/>
      <c r="ADY101" s="133"/>
      <c r="ADZ101" s="133"/>
      <c r="AEA101" s="133"/>
      <c r="AEB101" s="133"/>
      <c r="AEC101" s="133"/>
      <c r="AED101" s="133"/>
      <c r="AEE101" s="133"/>
      <c r="AEF101" s="133"/>
      <c r="AEG101" s="133"/>
      <c r="AEH101" s="133"/>
      <c r="AEI101" s="133"/>
      <c r="AEJ101" s="133"/>
      <c r="AEK101" s="133"/>
      <c r="AEL101" s="133"/>
      <c r="AEM101" s="133"/>
      <c r="AEN101" s="133"/>
      <c r="AEO101" s="133"/>
      <c r="AEP101" s="133"/>
      <c r="AEQ101" s="133"/>
      <c r="AER101" s="133"/>
      <c r="AES101" s="133"/>
      <c r="AET101" s="133"/>
      <c r="AEU101" s="133"/>
      <c r="AEV101" s="133"/>
      <c r="AEW101" s="133"/>
      <c r="AEX101" s="133"/>
      <c r="AEY101" s="133"/>
      <c r="AEZ101" s="133"/>
      <c r="AFA101" s="133"/>
      <c r="AFB101" s="133"/>
      <c r="AFC101" s="133"/>
      <c r="AFD101" s="133"/>
      <c r="AFE101" s="133"/>
      <c r="AFF101" s="133"/>
      <c r="AFG101" s="133"/>
      <c r="AFH101" s="133"/>
      <c r="AFI101" s="133"/>
      <c r="AFJ101" s="133"/>
      <c r="AFK101" s="133"/>
      <c r="AFL101" s="133"/>
      <c r="AFM101" s="133"/>
      <c r="AFN101" s="133"/>
      <c r="AFO101" s="133"/>
      <c r="AFP101" s="133"/>
      <c r="AFQ101" s="133"/>
      <c r="AFR101" s="133"/>
      <c r="AFS101" s="133"/>
      <c r="AFT101" s="133"/>
      <c r="AFU101" s="133"/>
      <c r="AFV101" s="133"/>
      <c r="AFW101" s="133"/>
      <c r="AFX101" s="133"/>
      <c r="AFY101" s="133"/>
      <c r="AFZ101" s="133"/>
      <c r="AGA101" s="133"/>
      <c r="AGB101" s="133"/>
      <c r="AGC101" s="133"/>
      <c r="AGD101" s="133"/>
      <c r="AGE101" s="133"/>
      <c r="AGF101" s="133"/>
      <c r="AGG101" s="133"/>
      <c r="AGH101" s="133"/>
      <c r="AGI101" s="133"/>
      <c r="AGJ101" s="133"/>
      <c r="AGK101" s="133"/>
      <c r="AGL101" s="133"/>
      <c r="AGM101" s="133"/>
      <c r="AGN101" s="133"/>
      <c r="AGO101" s="133"/>
      <c r="AGP101" s="133"/>
      <c r="AGQ101" s="133"/>
      <c r="AGR101" s="133"/>
      <c r="AGS101" s="133"/>
      <c r="AGT101" s="133"/>
      <c r="AGU101" s="133"/>
      <c r="AGV101" s="133"/>
      <c r="AGW101" s="133"/>
      <c r="AGX101" s="133"/>
      <c r="AGY101" s="133"/>
      <c r="AGZ101" s="133"/>
      <c r="AHA101" s="133"/>
      <c r="AHB101" s="133"/>
      <c r="AHC101" s="133"/>
      <c r="AHD101" s="133"/>
      <c r="AHE101" s="133"/>
      <c r="AHF101" s="133"/>
      <c r="AHG101" s="133"/>
      <c r="AHH101" s="133"/>
      <c r="AHI101" s="133"/>
      <c r="AHJ101" s="133"/>
      <c r="AHK101" s="133"/>
      <c r="AHL101" s="133"/>
      <c r="AHM101" s="133"/>
      <c r="AHN101" s="133"/>
      <c r="AHO101" s="133"/>
      <c r="AHP101" s="133"/>
      <c r="AHQ101" s="133"/>
      <c r="AHR101" s="133"/>
      <c r="AHS101" s="133"/>
      <c r="AHT101" s="133"/>
      <c r="AHU101" s="133"/>
      <c r="AHV101" s="133"/>
      <c r="AHW101" s="133"/>
      <c r="AHX101" s="133"/>
      <c r="AHY101" s="133"/>
      <c r="AHZ101" s="133"/>
      <c r="AIA101" s="133"/>
      <c r="AIB101" s="133"/>
      <c r="AIC101" s="133"/>
      <c r="AID101" s="133"/>
      <c r="AIE101" s="133"/>
      <c r="AIF101" s="133"/>
      <c r="AIG101" s="133"/>
      <c r="AIH101" s="133"/>
      <c r="AII101" s="133"/>
      <c r="AIJ101" s="133"/>
      <c r="AIK101" s="133"/>
      <c r="AIL101" s="133"/>
      <c r="AIM101" s="133"/>
      <c r="AIN101" s="133"/>
      <c r="AIO101" s="133"/>
      <c r="AIP101" s="133"/>
      <c r="AIQ101" s="133"/>
      <c r="AIR101" s="133"/>
      <c r="AIS101" s="133"/>
      <c r="AIT101" s="133"/>
      <c r="AIU101" s="133"/>
      <c r="AIV101" s="133"/>
      <c r="AIW101" s="133"/>
      <c r="AIX101" s="133"/>
      <c r="AIY101" s="133"/>
      <c r="AIZ101" s="133"/>
      <c r="AJA101" s="133"/>
      <c r="AJB101" s="133"/>
      <c r="AJC101" s="133"/>
      <c r="AJD101" s="133"/>
      <c r="AJE101" s="133"/>
      <c r="AJF101" s="133"/>
      <c r="AJG101" s="133"/>
      <c r="AJH101" s="133"/>
      <c r="AJI101" s="133"/>
      <c r="AJJ101" s="133"/>
      <c r="AJK101" s="133"/>
      <c r="AJL101" s="133"/>
      <c r="AJM101" s="133"/>
      <c r="AJN101" s="133"/>
      <c r="AJO101" s="133"/>
      <c r="AJP101" s="133"/>
      <c r="AJQ101" s="133"/>
      <c r="AJR101" s="133"/>
      <c r="AJS101" s="133"/>
      <c r="AJT101" s="133"/>
      <c r="AJU101" s="133"/>
      <c r="AJV101" s="133"/>
      <c r="AJW101" s="133"/>
      <c r="AJX101" s="133"/>
      <c r="AJY101" s="133"/>
      <c r="AJZ101" s="133"/>
      <c r="AKA101" s="133"/>
      <c r="AKB101" s="133"/>
      <c r="AKC101" s="133"/>
      <c r="AKD101" s="133"/>
      <c r="AKE101" s="133"/>
      <c r="AKF101" s="133"/>
      <c r="AKG101" s="133"/>
      <c r="AKH101" s="133"/>
      <c r="AKI101" s="133"/>
      <c r="AKJ101" s="133"/>
      <c r="AKK101" s="133"/>
      <c r="AKL101" s="133"/>
      <c r="AKM101" s="133"/>
      <c r="AKN101" s="133"/>
      <c r="AKO101" s="133"/>
      <c r="AKP101" s="133"/>
      <c r="AKQ101" s="133"/>
      <c r="AKR101" s="133"/>
      <c r="AKS101" s="133"/>
      <c r="AKT101" s="133"/>
      <c r="AKU101" s="133"/>
      <c r="AKV101" s="133"/>
      <c r="AKW101" s="133"/>
      <c r="AKX101" s="133"/>
      <c r="AKY101" s="133"/>
      <c r="AKZ101" s="133"/>
      <c r="ALA101" s="133"/>
      <c r="ALB101" s="133"/>
      <c r="ALC101" s="133"/>
      <c r="ALD101" s="133"/>
      <c r="ALE101" s="133"/>
      <c r="ALF101" s="133"/>
      <c r="ALG101" s="133"/>
      <c r="ALH101" s="133"/>
      <c r="ALI101" s="133"/>
      <c r="ALJ101" s="133"/>
      <c r="ALK101" s="133"/>
      <c r="ALL101" s="133"/>
      <c r="ALM101" s="133"/>
      <c r="ALN101" s="133"/>
      <c r="ALO101" s="133"/>
      <c r="ALP101" s="133"/>
      <c r="ALQ101" s="133"/>
      <c r="ALR101" s="133"/>
      <c r="ALS101" s="133"/>
      <c r="ALT101" s="133"/>
      <c r="ALU101" s="133"/>
      <c r="XEU101" s="1"/>
      <c r="XEV101" s="1"/>
      <c r="XEW101" s="1"/>
      <c r="XEX101" s="1"/>
      <c r="XEY101" s="1"/>
      <c r="XEZ101" s="1"/>
      <c r="XFA101" s="1"/>
      <c r="XFB101" s="1"/>
      <c r="XFC101" s="1"/>
      <c r="XFD101" s="1"/>
    </row>
    <row r="102" spans="1:1009 16375:16384" customFormat="1" ht="23.25" customHeight="1">
      <c r="A102" s="133"/>
      <c r="B102" s="202" t="s">
        <v>271</v>
      </c>
      <c r="C102" s="202"/>
      <c r="D102" s="202"/>
      <c r="E102" s="202"/>
      <c r="F102" s="202"/>
      <c r="G102" s="135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  <c r="IE102" s="133"/>
      <c r="IF102" s="133"/>
      <c r="IG102" s="133"/>
      <c r="IH102" s="133"/>
      <c r="II102" s="133"/>
      <c r="IJ102" s="133"/>
      <c r="IK102" s="133"/>
      <c r="IL102" s="133"/>
      <c r="IM102" s="133"/>
      <c r="IN102" s="133"/>
      <c r="IO102" s="133"/>
      <c r="IP102" s="133"/>
      <c r="IQ102" s="133"/>
      <c r="IR102" s="133"/>
      <c r="IS102" s="133"/>
      <c r="IT102" s="133"/>
      <c r="IU102" s="133"/>
      <c r="IV102" s="133"/>
      <c r="IW102" s="133"/>
      <c r="IX102" s="133"/>
      <c r="IY102" s="133"/>
      <c r="IZ102" s="133"/>
      <c r="JA102" s="133"/>
      <c r="JB102" s="133"/>
      <c r="JC102" s="133"/>
      <c r="JD102" s="133"/>
      <c r="JE102" s="133"/>
      <c r="JF102" s="133"/>
      <c r="JG102" s="133"/>
      <c r="JH102" s="133"/>
      <c r="JI102" s="133"/>
      <c r="JJ102" s="133"/>
      <c r="JK102" s="133"/>
      <c r="JL102" s="133"/>
      <c r="JM102" s="133"/>
      <c r="JN102" s="133"/>
      <c r="JO102" s="133"/>
      <c r="JP102" s="133"/>
      <c r="JQ102" s="133"/>
      <c r="JR102" s="133"/>
      <c r="JS102" s="133"/>
      <c r="JT102" s="133"/>
      <c r="JU102" s="133"/>
      <c r="JV102" s="133"/>
      <c r="JW102" s="133"/>
      <c r="JX102" s="133"/>
      <c r="JY102" s="133"/>
      <c r="JZ102" s="133"/>
      <c r="KA102" s="133"/>
      <c r="KB102" s="133"/>
      <c r="KC102" s="133"/>
      <c r="KD102" s="133"/>
      <c r="KE102" s="133"/>
      <c r="KF102" s="133"/>
      <c r="KG102" s="133"/>
      <c r="KH102" s="133"/>
      <c r="KI102" s="133"/>
      <c r="KJ102" s="133"/>
      <c r="KK102" s="133"/>
      <c r="KL102" s="133"/>
      <c r="KM102" s="133"/>
      <c r="KN102" s="133"/>
      <c r="KO102" s="133"/>
      <c r="KP102" s="133"/>
      <c r="KQ102" s="133"/>
      <c r="KR102" s="133"/>
      <c r="KS102" s="133"/>
      <c r="KT102" s="133"/>
      <c r="KU102" s="133"/>
      <c r="KV102" s="133"/>
      <c r="KW102" s="133"/>
      <c r="KX102" s="133"/>
      <c r="KY102" s="133"/>
      <c r="KZ102" s="133"/>
      <c r="LA102" s="133"/>
      <c r="LB102" s="133"/>
      <c r="LC102" s="133"/>
      <c r="LD102" s="133"/>
      <c r="LE102" s="133"/>
      <c r="LF102" s="133"/>
      <c r="LG102" s="133"/>
      <c r="LH102" s="133"/>
      <c r="LI102" s="133"/>
      <c r="LJ102" s="133"/>
      <c r="LK102" s="133"/>
      <c r="LL102" s="133"/>
      <c r="LM102" s="133"/>
      <c r="LN102" s="133"/>
      <c r="LO102" s="133"/>
      <c r="LP102" s="133"/>
      <c r="LQ102" s="133"/>
      <c r="LR102" s="133"/>
      <c r="LS102" s="133"/>
      <c r="LT102" s="133"/>
      <c r="LU102" s="133"/>
      <c r="LV102" s="133"/>
      <c r="LW102" s="133"/>
      <c r="LX102" s="133"/>
      <c r="LY102" s="133"/>
      <c r="LZ102" s="133"/>
      <c r="MA102" s="133"/>
      <c r="MB102" s="133"/>
      <c r="MC102" s="133"/>
      <c r="MD102" s="133"/>
      <c r="ME102" s="133"/>
      <c r="MF102" s="133"/>
      <c r="MG102" s="133"/>
      <c r="MH102" s="133"/>
      <c r="MI102" s="133"/>
      <c r="MJ102" s="133"/>
      <c r="MK102" s="133"/>
      <c r="ML102" s="133"/>
      <c r="MM102" s="133"/>
      <c r="MN102" s="133"/>
      <c r="MO102" s="133"/>
      <c r="MP102" s="133"/>
      <c r="MQ102" s="133"/>
      <c r="MR102" s="133"/>
      <c r="MS102" s="133"/>
      <c r="MT102" s="133"/>
      <c r="MU102" s="133"/>
      <c r="MV102" s="133"/>
      <c r="MW102" s="133"/>
      <c r="MX102" s="133"/>
      <c r="MY102" s="133"/>
      <c r="MZ102" s="133"/>
      <c r="NA102" s="133"/>
      <c r="NB102" s="133"/>
      <c r="NC102" s="133"/>
      <c r="ND102" s="133"/>
      <c r="NE102" s="133"/>
      <c r="NF102" s="133"/>
      <c r="NG102" s="133"/>
      <c r="NH102" s="133"/>
      <c r="NI102" s="133"/>
      <c r="NJ102" s="133"/>
      <c r="NK102" s="133"/>
      <c r="NL102" s="133"/>
      <c r="NM102" s="133"/>
      <c r="NN102" s="133"/>
      <c r="NO102" s="133"/>
      <c r="NP102" s="133"/>
      <c r="NQ102" s="133"/>
      <c r="NR102" s="133"/>
      <c r="NS102" s="133"/>
      <c r="NT102" s="133"/>
      <c r="NU102" s="133"/>
      <c r="NV102" s="133"/>
      <c r="NW102" s="133"/>
      <c r="NX102" s="133"/>
      <c r="NY102" s="133"/>
      <c r="NZ102" s="133"/>
      <c r="OA102" s="133"/>
      <c r="OB102" s="133"/>
      <c r="OC102" s="133"/>
      <c r="OD102" s="133"/>
      <c r="OE102" s="133"/>
      <c r="OF102" s="133"/>
      <c r="OG102" s="133"/>
      <c r="OH102" s="133"/>
      <c r="OI102" s="133"/>
      <c r="OJ102" s="133"/>
      <c r="OK102" s="133"/>
      <c r="OL102" s="133"/>
      <c r="OM102" s="133"/>
      <c r="ON102" s="133"/>
      <c r="OO102" s="133"/>
      <c r="OP102" s="133"/>
      <c r="OQ102" s="133"/>
      <c r="OR102" s="133"/>
      <c r="OS102" s="133"/>
      <c r="OT102" s="133"/>
      <c r="OU102" s="133"/>
      <c r="OV102" s="133"/>
      <c r="OW102" s="133"/>
      <c r="OX102" s="133"/>
      <c r="OY102" s="133"/>
      <c r="OZ102" s="133"/>
      <c r="PA102" s="133"/>
      <c r="PB102" s="133"/>
      <c r="PC102" s="133"/>
      <c r="PD102" s="133"/>
      <c r="PE102" s="133"/>
      <c r="PF102" s="133"/>
      <c r="PG102" s="133"/>
      <c r="PH102" s="133"/>
      <c r="PI102" s="133"/>
      <c r="PJ102" s="133"/>
      <c r="PK102" s="133"/>
      <c r="PL102" s="133"/>
      <c r="PM102" s="133"/>
      <c r="PN102" s="133"/>
      <c r="PO102" s="133"/>
      <c r="PP102" s="133"/>
      <c r="PQ102" s="133"/>
      <c r="PR102" s="133"/>
      <c r="PS102" s="133"/>
      <c r="PT102" s="133"/>
      <c r="PU102" s="133"/>
      <c r="PV102" s="133"/>
      <c r="PW102" s="133"/>
      <c r="PX102" s="133"/>
      <c r="PY102" s="133"/>
      <c r="PZ102" s="133"/>
      <c r="QA102" s="133"/>
      <c r="QB102" s="133"/>
      <c r="QC102" s="133"/>
      <c r="QD102" s="133"/>
      <c r="QE102" s="133"/>
      <c r="QF102" s="133"/>
      <c r="QG102" s="133"/>
      <c r="QH102" s="133"/>
      <c r="QI102" s="133"/>
      <c r="QJ102" s="133"/>
      <c r="QK102" s="133"/>
      <c r="QL102" s="133"/>
      <c r="QM102" s="133"/>
      <c r="QN102" s="133"/>
      <c r="QO102" s="133"/>
      <c r="QP102" s="133"/>
      <c r="QQ102" s="133"/>
      <c r="QR102" s="133"/>
      <c r="QS102" s="133"/>
      <c r="QT102" s="133"/>
      <c r="QU102" s="133"/>
      <c r="QV102" s="133"/>
      <c r="QW102" s="133"/>
      <c r="QX102" s="133"/>
      <c r="QY102" s="133"/>
      <c r="QZ102" s="133"/>
      <c r="RA102" s="133"/>
      <c r="RB102" s="133"/>
      <c r="RC102" s="133"/>
      <c r="RD102" s="133"/>
      <c r="RE102" s="133"/>
      <c r="RF102" s="133"/>
      <c r="RG102" s="133"/>
      <c r="RH102" s="133"/>
      <c r="RI102" s="133"/>
      <c r="RJ102" s="133"/>
      <c r="RK102" s="133"/>
      <c r="RL102" s="133"/>
      <c r="RM102" s="133"/>
      <c r="RN102" s="133"/>
      <c r="RO102" s="133"/>
      <c r="RP102" s="133"/>
      <c r="RQ102" s="133"/>
      <c r="RR102" s="133"/>
      <c r="RS102" s="133"/>
      <c r="RT102" s="133"/>
      <c r="RU102" s="133"/>
      <c r="RV102" s="133"/>
      <c r="RW102" s="133"/>
      <c r="RX102" s="133"/>
      <c r="RY102" s="133"/>
      <c r="RZ102" s="133"/>
      <c r="SA102" s="133"/>
      <c r="SB102" s="133"/>
      <c r="SC102" s="133"/>
      <c r="SD102" s="133"/>
      <c r="SE102" s="133"/>
      <c r="SF102" s="133"/>
      <c r="SG102" s="133"/>
      <c r="SH102" s="133"/>
      <c r="SI102" s="133"/>
      <c r="SJ102" s="133"/>
      <c r="SK102" s="133"/>
      <c r="SL102" s="133"/>
      <c r="SM102" s="133"/>
      <c r="SN102" s="133"/>
      <c r="SO102" s="133"/>
      <c r="SP102" s="133"/>
      <c r="SQ102" s="133"/>
      <c r="SR102" s="133"/>
      <c r="SS102" s="133"/>
      <c r="ST102" s="133"/>
      <c r="SU102" s="133"/>
      <c r="SV102" s="133"/>
      <c r="SW102" s="133"/>
      <c r="SX102" s="133"/>
      <c r="SY102" s="133"/>
      <c r="SZ102" s="133"/>
      <c r="TA102" s="133"/>
      <c r="TB102" s="133"/>
      <c r="TC102" s="133"/>
      <c r="TD102" s="133"/>
      <c r="TE102" s="133"/>
      <c r="TF102" s="133"/>
      <c r="TG102" s="133"/>
      <c r="TH102" s="133"/>
      <c r="TI102" s="133"/>
      <c r="TJ102" s="133"/>
      <c r="TK102" s="133"/>
      <c r="TL102" s="133"/>
      <c r="TM102" s="133"/>
      <c r="TN102" s="133"/>
      <c r="TO102" s="133"/>
      <c r="TP102" s="133"/>
      <c r="TQ102" s="133"/>
      <c r="TR102" s="133"/>
      <c r="TS102" s="133"/>
      <c r="TT102" s="133"/>
      <c r="TU102" s="133"/>
      <c r="TV102" s="133"/>
      <c r="TW102" s="133"/>
      <c r="TX102" s="133"/>
      <c r="TY102" s="133"/>
      <c r="TZ102" s="133"/>
      <c r="UA102" s="133"/>
      <c r="UB102" s="133"/>
      <c r="UC102" s="133"/>
      <c r="UD102" s="133"/>
      <c r="UE102" s="133"/>
      <c r="UF102" s="133"/>
      <c r="UG102" s="133"/>
      <c r="UH102" s="133"/>
      <c r="UI102" s="133"/>
      <c r="UJ102" s="133"/>
      <c r="UK102" s="133"/>
      <c r="UL102" s="133"/>
      <c r="UM102" s="133"/>
      <c r="UN102" s="133"/>
      <c r="UO102" s="133"/>
      <c r="UP102" s="133"/>
      <c r="UQ102" s="133"/>
      <c r="UR102" s="133"/>
      <c r="US102" s="133"/>
      <c r="UT102" s="133"/>
      <c r="UU102" s="133"/>
      <c r="UV102" s="133"/>
      <c r="UW102" s="133"/>
      <c r="UX102" s="133"/>
      <c r="UY102" s="133"/>
      <c r="UZ102" s="133"/>
      <c r="VA102" s="133"/>
      <c r="VB102" s="133"/>
      <c r="VC102" s="133"/>
      <c r="VD102" s="133"/>
      <c r="VE102" s="133"/>
      <c r="VF102" s="133"/>
      <c r="VG102" s="133"/>
      <c r="VH102" s="133"/>
      <c r="VI102" s="133"/>
      <c r="VJ102" s="133"/>
      <c r="VK102" s="133"/>
      <c r="VL102" s="133"/>
      <c r="VM102" s="133"/>
      <c r="VN102" s="133"/>
      <c r="VO102" s="133"/>
      <c r="VP102" s="133"/>
      <c r="VQ102" s="133"/>
      <c r="VR102" s="133"/>
      <c r="VS102" s="133"/>
      <c r="VT102" s="133"/>
      <c r="VU102" s="133"/>
      <c r="VV102" s="133"/>
      <c r="VW102" s="133"/>
      <c r="VX102" s="133"/>
      <c r="VY102" s="133"/>
      <c r="VZ102" s="133"/>
      <c r="WA102" s="133"/>
      <c r="WB102" s="133"/>
      <c r="WC102" s="133"/>
      <c r="WD102" s="133"/>
      <c r="WE102" s="133"/>
      <c r="WF102" s="133"/>
      <c r="WG102" s="133"/>
      <c r="WH102" s="133"/>
      <c r="WI102" s="133"/>
      <c r="WJ102" s="133"/>
      <c r="WK102" s="133"/>
      <c r="WL102" s="133"/>
      <c r="WM102" s="133"/>
      <c r="WN102" s="133"/>
      <c r="WO102" s="133"/>
      <c r="WP102" s="133"/>
      <c r="WQ102" s="133"/>
      <c r="WR102" s="133"/>
      <c r="WS102" s="133"/>
      <c r="WT102" s="133"/>
      <c r="WU102" s="133"/>
      <c r="WV102" s="133"/>
      <c r="WW102" s="133"/>
      <c r="WX102" s="133"/>
      <c r="WY102" s="133"/>
      <c r="WZ102" s="133"/>
      <c r="XA102" s="133"/>
      <c r="XB102" s="133"/>
      <c r="XC102" s="133"/>
      <c r="XD102" s="133"/>
      <c r="XE102" s="133"/>
      <c r="XF102" s="133"/>
      <c r="XG102" s="133"/>
      <c r="XH102" s="133"/>
      <c r="XI102" s="133"/>
      <c r="XJ102" s="133"/>
      <c r="XK102" s="133"/>
      <c r="XL102" s="133"/>
      <c r="XM102" s="133"/>
      <c r="XN102" s="133"/>
      <c r="XO102" s="133"/>
      <c r="XP102" s="133"/>
      <c r="XQ102" s="133"/>
      <c r="XR102" s="133"/>
      <c r="XS102" s="133"/>
      <c r="XT102" s="133"/>
      <c r="XU102" s="133"/>
      <c r="XV102" s="133"/>
      <c r="XW102" s="133"/>
      <c r="XX102" s="133"/>
      <c r="XY102" s="133"/>
      <c r="XZ102" s="133"/>
      <c r="YA102" s="133"/>
      <c r="YB102" s="133"/>
      <c r="YC102" s="133"/>
      <c r="YD102" s="133"/>
      <c r="YE102" s="133"/>
      <c r="YF102" s="133"/>
      <c r="YG102" s="133"/>
      <c r="YH102" s="133"/>
      <c r="YI102" s="133"/>
      <c r="YJ102" s="133"/>
      <c r="YK102" s="133"/>
      <c r="YL102" s="133"/>
      <c r="YM102" s="133"/>
      <c r="YN102" s="133"/>
      <c r="YO102" s="133"/>
      <c r="YP102" s="133"/>
      <c r="YQ102" s="133"/>
      <c r="YR102" s="133"/>
      <c r="YS102" s="133"/>
      <c r="YT102" s="133"/>
      <c r="YU102" s="133"/>
      <c r="YV102" s="133"/>
      <c r="YW102" s="133"/>
      <c r="YX102" s="133"/>
      <c r="YY102" s="133"/>
      <c r="YZ102" s="133"/>
      <c r="ZA102" s="133"/>
      <c r="ZB102" s="133"/>
      <c r="ZC102" s="133"/>
      <c r="ZD102" s="133"/>
      <c r="ZE102" s="133"/>
      <c r="ZF102" s="133"/>
      <c r="ZG102" s="133"/>
      <c r="ZH102" s="133"/>
      <c r="ZI102" s="133"/>
      <c r="ZJ102" s="133"/>
      <c r="ZK102" s="133"/>
      <c r="ZL102" s="133"/>
      <c r="ZM102" s="133"/>
      <c r="ZN102" s="133"/>
      <c r="ZO102" s="133"/>
      <c r="ZP102" s="133"/>
      <c r="ZQ102" s="133"/>
      <c r="ZR102" s="133"/>
      <c r="ZS102" s="133"/>
      <c r="ZT102" s="133"/>
      <c r="ZU102" s="133"/>
      <c r="ZV102" s="133"/>
      <c r="ZW102" s="133"/>
      <c r="ZX102" s="133"/>
      <c r="ZY102" s="133"/>
      <c r="ZZ102" s="133"/>
      <c r="AAA102" s="133"/>
      <c r="AAB102" s="133"/>
      <c r="AAC102" s="133"/>
      <c r="AAD102" s="133"/>
      <c r="AAE102" s="133"/>
      <c r="AAF102" s="133"/>
      <c r="AAG102" s="133"/>
      <c r="AAH102" s="133"/>
      <c r="AAI102" s="133"/>
      <c r="AAJ102" s="133"/>
      <c r="AAK102" s="133"/>
      <c r="AAL102" s="133"/>
      <c r="AAM102" s="133"/>
      <c r="AAN102" s="133"/>
      <c r="AAO102" s="133"/>
      <c r="AAP102" s="133"/>
      <c r="AAQ102" s="133"/>
      <c r="AAR102" s="133"/>
      <c r="AAS102" s="133"/>
      <c r="AAT102" s="133"/>
      <c r="AAU102" s="133"/>
      <c r="AAV102" s="133"/>
      <c r="AAW102" s="133"/>
      <c r="AAX102" s="133"/>
      <c r="AAY102" s="133"/>
      <c r="AAZ102" s="133"/>
      <c r="ABA102" s="133"/>
      <c r="ABB102" s="133"/>
      <c r="ABC102" s="133"/>
      <c r="ABD102" s="133"/>
      <c r="ABE102" s="133"/>
      <c r="ABF102" s="133"/>
      <c r="ABG102" s="133"/>
      <c r="ABH102" s="133"/>
      <c r="ABI102" s="133"/>
      <c r="ABJ102" s="133"/>
      <c r="ABK102" s="133"/>
      <c r="ABL102" s="133"/>
      <c r="ABM102" s="133"/>
      <c r="ABN102" s="133"/>
      <c r="ABO102" s="133"/>
      <c r="ABP102" s="133"/>
      <c r="ABQ102" s="133"/>
      <c r="ABR102" s="133"/>
      <c r="ABS102" s="133"/>
      <c r="ABT102" s="133"/>
      <c r="ABU102" s="133"/>
      <c r="ABV102" s="133"/>
      <c r="ABW102" s="133"/>
      <c r="ABX102" s="133"/>
      <c r="ABY102" s="133"/>
      <c r="ABZ102" s="133"/>
      <c r="ACA102" s="133"/>
      <c r="ACB102" s="133"/>
      <c r="ACC102" s="133"/>
      <c r="ACD102" s="133"/>
      <c r="ACE102" s="133"/>
      <c r="ACF102" s="133"/>
      <c r="ACG102" s="133"/>
      <c r="ACH102" s="133"/>
      <c r="ACI102" s="133"/>
      <c r="ACJ102" s="133"/>
      <c r="ACK102" s="133"/>
      <c r="ACL102" s="133"/>
      <c r="ACM102" s="133"/>
      <c r="ACN102" s="133"/>
      <c r="ACO102" s="133"/>
      <c r="ACP102" s="133"/>
      <c r="ACQ102" s="133"/>
      <c r="ACR102" s="133"/>
      <c r="ACS102" s="133"/>
      <c r="ACT102" s="133"/>
      <c r="ACU102" s="133"/>
      <c r="ACV102" s="133"/>
      <c r="ACW102" s="133"/>
      <c r="ACX102" s="133"/>
      <c r="ACY102" s="133"/>
      <c r="ACZ102" s="133"/>
      <c r="ADA102" s="133"/>
      <c r="ADB102" s="133"/>
      <c r="ADC102" s="133"/>
      <c r="ADD102" s="133"/>
      <c r="ADE102" s="133"/>
      <c r="ADF102" s="133"/>
      <c r="ADG102" s="133"/>
      <c r="ADH102" s="133"/>
      <c r="ADI102" s="133"/>
      <c r="ADJ102" s="133"/>
      <c r="ADK102" s="133"/>
      <c r="ADL102" s="133"/>
      <c r="ADM102" s="133"/>
      <c r="ADN102" s="133"/>
      <c r="ADO102" s="133"/>
      <c r="ADP102" s="133"/>
      <c r="ADQ102" s="133"/>
      <c r="ADR102" s="133"/>
      <c r="ADS102" s="133"/>
      <c r="ADT102" s="133"/>
      <c r="ADU102" s="133"/>
      <c r="ADV102" s="133"/>
      <c r="ADW102" s="133"/>
      <c r="ADX102" s="133"/>
      <c r="ADY102" s="133"/>
      <c r="ADZ102" s="133"/>
      <c r="AEA102" s="133"/>
      <c r="AEB102" s="133"/>
      <c r="AEC102" s="133"/>
      <c r="AED102" s="133"/>
      <c r="AEE102" s="133"/>
      <c r="AEF102" s="133"/>
      <c r="AEG102" s="133"/>
      <c r="AEH102" s="133"/>
      <c r="AEI102" s="133"/>
      <c r="AEJ102" s="133"/>
      <c r="AEK102" s="133"/>
      <c r="AEL102" s="133"/>
      <c r="AEM102" s="133"/>
      <c r="AEN102" s="133"/>
      <c r="AEO102" s="133"/>
      <c r="AEP102" s="133"/>
      <c r="AEQ102" s="133"/>
      <c r="AER102" s="133"/>
      <c r="AES102" s="133"/>
      <c r="AET102" s="133"/>
      <c r="AEU102" s="133"/>
      <c r="AEV102" s="133"/>
      <c r="AEW102" s="133"/>
      <c r="AEX102" s="133"/>
      <c r="AEY102" s="133"/>
      <c r="AEZ102" s="133"/>
      <c r="AFA102" s="133"/>
      <c r="AFB102" s="133"/>
      <c r="AFC102" s="133"/>
      <c r="AFD102" s="133"/>
      <c r="AFE102" s="133"/>
      <c r="AFF102" s="133"/>
      <c r="AFG102" s="133"/>
      <c r="AFH102" s="133"/>
      <c r="AFI102" s="133"/>
      <c r="AFJ102" s="133"/>
      <c r="AFK102" s="133"/>
      <c r="AFL102" s="133"/>
      <c r="AFM102" s="133"/>
      <c r="AFN102" s="133"/>
      <c r="AFO102" s="133"/>
      <c r="AFP102" s="133"/>
      <c r="AFQ102" s="133"/>
      <c r="AFR102" s="133"/>
      <c r="AFS102" s="133"/>
      <c r="AFT102" s="133"/>
      <c r="AFU102" s="133"/>
      <c r="AFV102" s="133"/>
      <c r="AFW102" s="133"/>
      <c r="AFX102" s="133"/>
      <c r="AFY102" s="133"/>
      <c r="AFZ102" s="133"/>
      <c r="AGA102" s="133"/>
      <c r="AGB102" s="133"/>
      <c r="AGC102" s="133"/>
      <c r="AGD102" s="133"/>
      <c r="AGE102" s="133"/>
      <c r="AGF102" s="133"/>
      <c r="AGG102" s="133"/>
      <c r="AGH102" s="133"/>
      <c r="AGI102" s="133"/>
      <c r="AGJ102" s="133"/>
      <c r="AGK102" s="133"/>
      <c r="AGL102" s="133"/>
      <c r="AGM102" s="133"/>
      <c r="AGN102" s="133"/>
      <c r="AGO102" s="133"/>
      <c r="AGP102" s="133"/>
      <c r="AGQ102" s="133"/>
      <c r="AGR102" s="133"/>
      <c r="AGS102" s="133"/>
      <c r="AGT102" s="133"/>
      <c r="AGU102" s="133"/>
      <c r="AGV102" s="133"/>
      <c r="AGW102" s="133"/>
      <c r="AGX102" s="133"/>
      <c r="AGY102" s="133"/>
      <c r="AGZ102" s="133"/>
      <c r="AHA102" s="133"/>
      <c r="AHB102" s="133"/>
      <c r="AHC102" s="133"/>
      <c r="AHD102" s="133"/>
      <c r="AHE102" s="133"/>
      <c r="AHF102" s="133"/>
      <c r="AHG102" s="133"/>
      <c r="AHH102" s="133"/>
      <c r="AHI102" s="133"/>
      <c r="AHJ102" s="133"/>
      <c r="AHK102" s="133"/>
      <c r="AHL102" s="133"/>
      <c r="AHM102" s="133"/>
      <c r="AHN102" s="133"/>
      <c r="AHO102" s="133"/>
      <c r="AHP102" s="133"/>
      <c r="AHQ102" s="133"/>
      <c r="AHR102" s="133"/>
      <c r="AHS102" s="133"/>
      <c r="AHT102" s="133"/>
      <c r="AHU102" s="133"/>
      <c r="AHV102" s="133"/>
      <c r="AHW102" s="133"/>
      <c r="AHX102" s="133"/>
      <c r="AHY102" s="133"/>
      <c r="AHZ102" s="133"/>
      <c r="AIA102" s="133"/>
      <c r="AIB102" s="133"/>
      <c r="AIC102" s="133"/>
      <c r="AID102" s="133"/>
      <c r="AIE102" s="133"/>
      <c r="AIF102" s="133"/>
      <c r="AIG102" s="133"/>
      <c r="AIH102" s="133"/>
      <c r="AII102" s="133"/>
      <c r="AIJ102" s="133"/>
      <c r="AIK102" s="133"/>
      <c r="AIL102" s="133"/>
      <c r="AIM102" s="133"/>
      <c r="AIN102" s="133"/>
      <c r="AIO102" s="133"/>
      <c r="AIP102" s="133"/>
      <c r="AIQ102" s="133"/>
      <c r="AIR102" s="133"/>
      <c r="AIS102" s="133"/>
      <c r="AIT102" s="133"/>
      <c r="AIU102" s="133"/>
      <c r="AIV102" s="133"/>
      <c r="AIW102" s="133"/>
      <c r="AIX102" s="133"/>
      <c r="AIY102" s="133"/>
      <c r="AIZ102" s="133"/>
      <c r="AJA102" s="133"/>
      <c r="AJB102" s="133"/>
      <c r="AJC102" s="133"/>
      <c r="AJD102" s="133"/>
      <c r="AJE102" s="133"/>
      <c r="AJF102" s="133"/>
      <c r="AJG102" s="133"/>
      <c r="AJH102" s="133"/>
      <c r="AJI102" s="133"/>
      <c r="AJJ102" s="133"/>
      <c r="AJK102" s="133"/>
      <c r="AJL102" s="133"/>
      <c r="AJM102" s="133"/>
      <c r="AJN102" s="133"/>
      <c r="AJO102" s="133"/>
      <c r="AJP102" s="133"/>
      <c r="AJQ102" s="133"/>
      <c r="AJR102" s="133"/>
      <c r="AJS102" s="133"/>
      <c r="AJT102" s="133"/>
      <c r="AJU102" s="133"/>
      <c r="AJV102" s="133"/>
      <c r="AJW102" s="133"/>
      <c r="AJX102" s="133"/>
      <c r="AJY102" s="133"/>
      <c r="AJZ102" s="133"/>
      <c r="AKA102" s="133"/>
      <c r="AKB102" s="133"/>
      <c r="AKC102" s="133"/>
      <c r="AKD102" s="133"/>
      <c r="AKE102" s="133"/>
      <c r="AKF102" s="133"/>
      <c r="AKG102" s="133"/>
      <c r="AKH102" s="133"/>
      <c r="AKI102" s="133"/>
      <c r="AKJ102" s="133"/>
      <c r="AKK102" s="133"/>
      <c r="AKL102" s="133"/>
      <c r="AKM102" s="133"/>
      <c r="AKN102" s="133"/>
      <c r="AKO102" s="133"/>
      <c r="AKP102" s="133"/>
      <c r="AKQ102" s="133"/>
      <c r="AKR102" s="133"/>
      <c r="AKS102" s="133"/>
      <c r="AKT102" s="133"/>
      <c r="AKU102" s="133"/>
      <c r="AKV102" s="133"/>
      <c r="AKW102" s="133"/>
      <c r="AKX102" s="133"/>
      <c r="AKY102" s="133"/>
      <c r="AKZ102" s="133"/>
      <c r="ALA102" s="133"/>
      <c r="ALB102" s="133"/>
      <c r="ALC102" s="133"/>
      <c r="ALD102" s="133"/>
      <c r="ALE102" s="133"/>
      <c r="ALF102" s="133"/>
      <c r="ALG102" s="133"/>
      <c r="ALH102" s="133"/>
      <c r="ALI102" s="133"/>
      <c r="ALJ102" s="133"/>
      <c r="ALK102" s="133"/>
      <c r="ALL102" s="133"/>
      <c r="ALM102" s="133"/>
      <c r="ALN102" s="133"/>
      <c r="ALO102" s="133"/>
      <c r="ALP102" s="133"/>
      <c r="ALQ102" s="133"/>
      <c r="ALR102" s="133"/>
      <c r="ALS102" s="133"/>
      <c r="ALT102" s="133"/>
      <c r="ALU102" s="133"/>
      <c r="XEU102" s="1"/>
      <c r="XEV102" s="1"/>
      <c r="XEW102" s="1"/>
      <c r="XEX102" s="1"/>
      <c r="XEY102" s="1"/>
      <c r="XEZ102" s="1"/>
      <c r="XFA102" s="1"/>
      <c r="XFB102" s="1"/>
      <c r="XFC102" s="1"/>
      <c r="XFD102" s="1"/>
    </row>
    <row r="103" spans="1:1009 16375:16384" customFormat="1" ht="31.5" customHeight="1">
      <c r="A103" s="133"/>
      <c r="B103" s="202" t="s">
        <v>272</v>
      </c>
      <c r="C103" s="202"/>
      <c r="D103" s="202"/>
      <c r="E103" s="202"/>
      <c r="F103" s="202"/>
      <c r="G103" s="135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3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  <c r="DP103" s="133"/>
      <c r="DQ103" s="133"/>
      <c r="DR103" s="133"/>
      <c r="DS103" s="133"/>
      <c r="DT103" s="133"/>
      <c r="DU103" s="133"/>
      <c r="DV103" s="133"/>
      <c r="DW103" s="133"/>
      <c r="DX103" s="133"/>
      <c r="DY103" s="133"/>
      <c r="DZ103" s="133"/>
      <c r="EA103" s="133"/>
      <c r="EB103" s="133"/>
      <c r="EC103" s="133"/>
      <c r="ED103" s="133"/>
      <c r="EE103" s="133"/>
      <c r="EF103" s="133"/>
      <c r="EG103" s="133"/>
      <c r="EH103" s="133"/>
      <c r="EI103" s="133"/>
      <c r="EJ103" s="133"/>
      <c r="EK103" s="133"/>
      <c r="EL103" s="133"/>
      <c r="EM103" s="133"/>
      <c r="EN103" s="133"/>
      <c r="EO103" s="133"/>
      <c r="EP103" s="133"/>
      <c r="EQ103" s="133"/>
      <c r="ER103" s="133"/>
      <c r="ES103" s="133"/>
      <c r="ET103" s="133"/>
      <c r="EU103" s="133"/>
      <c r="EV103" s="133"/>
      <c r="EW103" s="133"/>
      <c r="EX103" s="133"/>
      <c r="EY103" s="133"/>
      <c r="EZ103" s="133"/>
      <c r="FA103" s="133"/>
      <c r="FB103" s="133"/>
      <c r="FC103" s="133"/>
      <c r="FD103" s="133"/>
      <c r="FE103" s="133"/>
      <c r="FF103" s="133"/>
      <c r="FG103" s="133"/>
      <c r="FH103" s="133"/>
      <c r="FI103" s="133"/>
      <c r="FJ103" s="133"/>
      <c r="FK103" s="133"/>
      <c r="FL103" s="133"/>
      <c r="FM103" s="133"/>
      <c r="FN103" s="133"/>
      <c r="FO103" s="133"/>
      <c r="FP103" s="133"/>
      <c r="FQ103" s="133"/>
      <c r="FR103" s="133"/>
      <c r="FS103" s="133"/>
      <c r="FT103" s="133"/>
      <c r="FU103" s="133"/>
      <c r="FV103" s="133"/>
      <c r="FW103" s="133"/>
      <c r="FX103" s="133"/>
      <c r="FY103" s="133"/>
      <c r="FZ103" s="133"/>
      <c r="GA103" s="133"/>
      <c r="GB103" s="133"/>
      <c r="GC103" s="133"/>
      <c r="GD103" s="133"/>
      <c r="GE103" s="133"/>
      <c r="GF103" s="133"/>
      <c r="GG103" s="133"/>
      <c r="GH103" s="133"/>
      <c r="GI103" s="133"/>
      <c r="GJ103" s="133"/>
      <c r="GK103" s="133"/>
      <c r="GL103" s="133"/>
      <c r="GM103" s="133"/>
      <c r="GN103" s="133"/>
      <c r="GO103" s="133"/>
      <c r="GP103" s="133"/>
      <c r="GQ103" s="133"/>
      <c r="GR103" s="133"/>
      <c r="GS103" s="133"/>
      <c r="GT103" s="133"/>
      <c r="GU103" s="133"/>
      <c r="GV103" s="133"/>
      <c r="GW103" s="133"/>
      <c r="GX103" s="133"/>
      <c r="GY103" s="133"/>
      <c r="GZ103" s="133"/>
      <c r="HA103" s="133"/>
      <c r="HB103" s="133"/>
      <c r="HC103" s="133"/>
      <c r="HD103" s="133"/>
      <c r="HE103" s="133"/>
      <c r="HF103" s="133"/>
      <c r="HG103" s="133"/>
      <c r="HH103" s="133"/>
      <c r="HI103" s="133"/>
      <c r="HJ103" s="133"/>
      <c r="HK103" s="133"/>
      <c r="HL103" s="133"/>
      <c r="HM103" s="133"/>
      <c r="HN103" s="133"/>
      <c r="HO103" s="133"/>
      <c r="HP103" s="133"/>
      <c r="HQ103" s="133"/>
      <c r="HR103" s="133"/>
      <c r="HS103" s="133"/>
      <c r="HT103" s="133"/>
      <c r="HU103" s="133"/>
      <c r="HV103" s="133"/>
      <c r="HW103" s="133"/>
      <c r="HX103" s="133"/>
      <c r="HY103" s="133"/>
      <c r="HZ103" s="133"/>
      <c r="IA103" s="133"/>
      <c r="IB103" s="133"/>
      <c r="IC103" s="133"/>
      <c r="ID103" s="133"/>
      <c r="IE103" s="133"/>
      <c r="IF103" s="133"/>
      <c r="IG103" s="133"/>
      <c r="IH103" s="133"/>
      <c r="II103" s="133"/>
      <c r="IJ103" s="133"/>
      <c r="IK103" s="133"/>
      <c r="IL103" s="133"/>
      <c r="IM103" s="133"/>
      <c r="IN103" s="133"/>
      <c r="IO103" s="133"/>
      <c r="IP103" s="133"/>
      <c r="IQ103" s="133"/>
      <c r="IR103" s="133"/>
      <c r="IS103" s="133"/>
      <c r="IT103" s="133"/>
      <c r="IU103" s="133"/>
      <c r="IV103" s="133"/>
      <c r="IW103" s="133"/>
      <c r="IX103" s="133"/>
      <c r="IY103" s="133"/>
      <c r="IZ103" s="133"/>
      <c r="JA103" s="133"/>
      <c r="JB103" s="133"/>
      <c r="JC103" s="133"/>
      <c r="JD103" s="133"/>
      <c r="JE103" s="133"/>
      <c r="JF103" s="133"/>
      <c r="JG103" s="133"/>
      <c r="JH103" s="133"/>
      <c r="JI103" s="133"/>
      <c r="JJ103" s="133"/>
      <c r="JK103" s="133"/>
      <c r="JL103" s="133"/>
      <c r="JM103" s="133"/>
      <c r="JN103" s="133"/>
      <c r="JO103" s="133"/>
      <c r="JP103" s="133"/>
      <c r="JQ103" s="133"/>
      <c r="JR103" s="133"/>
      <c r="JS103" s="133"/>
      <c r="JT103" s="133"/>
      <c r="JU103" s="133"/>
      <c r="JV103" s="133"/>
      <c r="JW103" s="133"/>
      <c r="JX103" s="133"/>
      <c r="JY103" s="133"/>
      <c r="JZ103" s="133"/>
      <c r="KA103" s="133"/>
      <c r="KB103" s="133"/>
      <c r="KC103" s="133"/>
      <c r="KD103" s="133"/>
      <c r="KE103" s="133"/>
      <c r="KF103" s="133"/>
      <c r="KG103" s="133"/>
      <c r="KH103" s="133"/>
      <c r="KI103" s="133"/>
      <c r="KJ103" s="133"/>
      <c r="KK103" s="133"/>
      <c r="KL103" s="133"/>
      <c r="KM103" s="133"/>
      <c r="KN103" s="133"/>
      <c r="KO103" s="133"/>
      <c r="KP103" s="133"/>
      <c r="KQ103" s="133"/>
      <c r="KR103" s="133"/>
      <c r="KS103" s="133"/>
      <c r="KT103" s="133"/>
      <c r="KU103" s="133"/>
      <c r="KV103" s="133"/>
      <c r="KW103" s="133"/>
      <c r="KX103" s="133"/>
      <c r="KY103" s="133"/>
      <c r="KZ103" s="133"/>
      <c r="LA103" s="133"/>
      <c r="LB103" s="133"/>
      <c r="LC103" s="133"/>
      <c r="LD103" s="133"/>
      <c r="LE103" s="133"/>
      <c r="LF103" s="133"/>
      <c r="LG103" s="133"/>
      <c r="LH103" s="133"/>
      <c r="LI103" s="133"/>
      <c r="LJ103" s="133"/>
      <c r="LK103" s="133"/>
      <c r="LL103" s="133"/>
      <c r="LM103" s="133"/>
      <c r="LN103" s="133"/>
      <c r="LO103" s="133"/>
      <c r="LP103" s="133"/>
      <c r="LQ103" s="133"/>
      <c r="LR103" s="133"/>
      <c r="LS103" s="133"/>
      <c r="LT103" s="133"/>
      <c r="LU103" s="133"/>
      <c r="LV103" s="133"/>
      <c r="LW103" s="133"/>
      <c r="LX103" s="133"/>
      <c r="LY103" s="133"/>
      <c r="LZ103" s="133"/>
      <c r="MA103" s="133"/>
      <c r="MB103" s="133"/>
      <c r="MC103" s="133"/>
      <c r="MD103" s="133"/>
      <c r="ME103" s="133"/>
      <c r="MF103" s="133"/>
      <c r="MG103" s="133"/>
      <c r="MH103" s="133"/>
      <c r="MI103" s="133"/>
      <c r="MJ103" s="133"/>
      <c r="MK103" s="133"/>
      <c r="ML103" s="133"/>
      <c r="MM103" s="133"/>
      <c r="MN103" s="133"/>
      <c r="MO103" s="133"/>
      <c r="MP103" s="133"/>
      <c r="MQ103" s="133"/>
      <c r="MR103" s="133"/>
      <c r="MS103" s="133"/>
      <c r="MT103" s="133"/>
      <c r="MU103" s="133"/>
      <c r="MV103" s="133"/>
      <c r="MW103" s="133"/>
      <c r="MX103" s="133"/>
      <c r="MY103" s="133"/>
      <c r="MZ103" s="133"/>
      <c r="NA103" s="133"/>
      <c r="NB103" s="133"/>
      <c r="NC103" s="133"/>
      <c r="ND103" s="133"/>
      <c r="NE103" s="133"/>
      <c r="NF103" s="133"/>
      <c r="NG103" s="133"/>
      <c r="NH103" s="133"/>
      <c r="NI103" s="133"/>
      <c r="NJ103" s="133"/>
      <c r="NK103" s="133"/>
      <c r="NL103" s="133"/>
      <c r="NM103" s="133"/>
      <c r="NN103" s="133"/>
      <c r="NO103" s="133"/>
      <c r="NP103" s="133"/>
      <c r="NQ103" s="133"/>
      <c r="NR103" s="133"/>
      <c r="NS103" s="133"/>
      <c r="NT103" s="133"/>
      <c r="NU103" s="133"/>
      <c r="NV103" s="133"/>
      <c r="NW103" s="133"/>
      <c r="NX103" s="133"/>
      <c r="NY103" s="133"/>
      <c r="NZ103" s="133"/>
      <c r="OA103" s="133"/>
      <c r="OB103" s="133"/>
      <c r="OC103" s="133"/>
      <c r="OD103" s="133"/>
      <c r="OE103" s="133"/>
      <c r="OF103" s="133"/>
      <c r="OG103" s="133"/>
      <c r="OH103" s="133"/>
      <c r="OI103" s="133"/>
      <c r="OJ103" s="133"/>
      <c r="OK103" s="133"/>
      <c r="OL103" s="133"/>
      <c r="OM103" s="133"/>
      <c r="ON103" s="133"/>
      <c r="OO103" s="133"/>
      <c r="OP103" s="133"/>
      <c r="OQ103" s="133"/>
      <c r="OR103" s="133"/>
      <c r="OS103" s="133"/>
      <c r="OT103" s="133"/>
      <c r="OU103" s="133"/>
      <c r="OV103" s="133"/>
      <c r="OW103" s="133"/>
      <c r="OX103" s="133"/>
      <c r="OY103" s="133"/>
      <c r="OZ103" s="133"/>
      <c r="PA103" s="133"/>
      <c r="PB103" s="133"/>
      <c r="PC103" s="133"/>
      <c r="PD103" s="133"/>
      <c r="PE103" s="133"/>
      <c r="PF103" s="133"/>
      <c r="PG103" s="133"/>
      <c r="PH103" s="133"/>
      <c r="PI103" s="133"/>
      <c r="PJ103" s="133"/>
      <c r="PK103" s="133"/>
      <c r="PL103" s="133"/>
      <c r="PM103" s="133"/>
      <c r="PN103" s="133"/>
      <c r="PO103" s="133"/>
      <c r="PP103" s="133"/>
      <c r="PQ103" s="133"/>
      <c r="PR103" s="133"/>
      <c r="PS103" s="133"/>
      <c r="PT103" s="133"/>
      <c r="PU103" s="133"/>
      <c r="PV103" s="133"/>
      <c r="PW103" s="133"/>
      <c r="PX103" s="133"/>
      <c r="PY103" s="133"/>
      <c r="PZ103" s="133"/>
      <c r="QA103" s="133"/>
      <c r="QB103" s="133"/>
      <c r="QC103" s="133"/>
      <c r="QD103" s="133"/>
      <c r="QE103" s="133"/>
      <c r="QF103" s="133"/>
      <c r="QG103" s="133"/>
      <c r="QH103" s="133"/>
      <c r="QI103" s="133"/>
      <c r="QJ103" s="133"/>
      <c r="QK103" s="133"/>
      <c r="QL103" s="133"/>
      <c r="QM103" s="133"/>
      <c r="QN103" s="133"/>
      <c r="QO103" s="133"/>
      <c r="QP103" s="133"/>
      <c r="QQ103" s="133"/>
      <c r="QR103" s="133"/>
      <c r="QS103" s="133"/>
      <c r="QT103" s="133"/>
      <c r="QU103" s="133"/>
      <c r="QV103" s="133"/>
      <c r="QW103" s="133"/>
      <c r="QX103" s="133"/>
      <c r="QY103" s="133"/>
      <c r="QZ103" s="133"/>
      <c r="RA103" s="133"/>
      <c r="RB103" s="133"/>
      <c r="RC103" s="133"/>
      <c r="RD103" s="133"/>
      <c r="RE103" s="133"/>
      <c r="RF103" s="133"/>
      <c r="RG103" s="133"/>
      <c r="RH103" s="133"/>
      <c r="RI103" s="133"/>
      <c r="RJ103" s="133"/>
      <c r="RK103" s="133"/>
      <c r="RL103" s="133"/>
      <c r="RM103" s="133"/>
      <c r="RN103" s="133"/>
      <c r="RO103" s="133"/>
      <c r="RP103" s="133"/>
      <c r="RQ103" s="133"/>
      <c r="RR103" s="133"/>
      <c r="RS103" s="133"/>
      <c r="RT103" s="133"/>
      <c r="RU103" s="133"/>
      <c r="RV103" s="133"/>
      <c r="RW103" s="133"/>
      <c r="RX103" s="133"/>
      <c r="RY103" s="133"/>
      <c r="RZ103" s="133"/>
      <c r="SA103" s="133"/>
      <c r="SB103" s="133"/>
      <c r="SC103" s="133"/>
      <c r="SD103" s="133"/>
      <c r="SE103" s="133"/>
      <c r="SF103" s="133"/>
      <c r="SG103" s="133"/>
      <c r="SH103" s="133"/>
      <c r="SI103" s="133"/>
      <c r="SJ103" s="133"/>
      <c r="SK103" s="133"/>
      <c r="SL103" s="133"/>
      <c r="SM103" s="133"/>
      <c r="SN103" s="133"/>
      <c r="SO103" s="133"/>
      <c r="SP103" s="133"/>
      <c r="SQ103" s="133"/>
      <c r="SR103" s="133"/>
      <c r="SS103" s="133"/>
      <c r="ST103" s="133"/>
      <c r="SU103" s="133"/>
      <c r="SV103" s="133"/>
      <c r="SW103" s="133"/>
      <c r="SX103" s="133"/>
      <c r="SY103" s="133"/>
      <c r="SZ103" s="133"/>
      <c r="TA103" s="133"/>
      <c r="TB103" s="133"/>
      <c r="TC103" s="133"/>
      <c r="TD103" s="133"/>
      <c r="TE103" s="133"/>
      <c r="TF103" s="133"/>
      <c r="TG103" s="133"/>
      <c r="TH103" s="133"/>
      <c r="TI103" s="133"/>
      <c r="TJ103" s="133"/>
      <c r="TK103" s="133"/>
      <c r="TL103" s="133"/>
      <c r="TM103" s="133"/>
      <c r="TN103" s="133"/>
      <c r="TO103" s="133"/>
      <c r="TP103" s="133"/>
      <c r="TQ103" s="133"/>
      <c r="TR103" s="133"/>
      <c r="TS103" s="133"/>
      <c r="TT103" s="133"/>
      <c r="TU103" s="133"/>
      <c r="TV103" s="133"/>
      <c r="TW103" s="133"/>
      <c r="TX103" s="133"/>
      <c r="TY103" s="133"/>
      <c r="TZ103" s="133"/>
      <c r="UA103" s="133"/>
      <c r="UB103" s="133"/>
      <c r="UC103" s="133"/>
      <c r="UD103" s="133"/>
      <c r="UE103" s="133"/>
      <c r="UF103" s="133"/>
      <c r="UG103" s="133"/>
      <c r="UH103" s="133"/>
      <c r="UI103" s="133"/>
      <c r="UJ103" s="133"/>
      <c r="UK103" s="133"/>
      <c r="UL103" s="133"/>
      <c r="UM103" s="133"/>
      <c r="UN103" s="133"/>
      <c r="UO103" s="133"/>
      <c r="UP103" s="133"/>
      <c r="UQ103" s="133"/>
      <c r="UR103" s="133"/>
      <c r="US103" s="133"/>
      <c r="UT103" s="133"/>
      <c r="UU103" s="133"/>
      <c r="UV103" s="133"/>
      <c r="UW103" s="133"/>
      <c r="UX103" s="133"/>
      <c r="UY103" s="133"/>
      <c r="UZ103" s="133"/>
      <c r="VA103" s="133"/>
      <c r="VB103" s="133"/>
      <c r="VC103" s="133"/>
      <c r="VD103" s="133"/>
      <c r="VE103" s="133"/>
      <c r="VF103" s="133"/>
      <c r="VG103" s="133"/>
      <c r="VH103" s="133"/>
      <c r="VI103" s="133"/>
      <c r="VJ103" s="133"/>
      <c r="VK103" s="133"/>
      <c r="VL103" s="133"/>
      <c r="VM103" s="133"/>
      <c r="VN103" s="133"/>
      <c r="VO103" s="133"/>
      <c r="VP103" s="133"/>
      <c r="VQ103" s="133"/>
      <c r="VR103" s="133"/>
      <c r="VS103" s="133"/>
      <c r="VT103" s="133"/>
      <c r="VU103" s="133"/>
      <c r="VV103" s="133"/>
      <c r="VW103" s="133"/>
      <c r="VX103" s="133"/>
      <c r="VY103" s="133"/>
      <c r="VZ103" s="133"/>
      <c r="WA103" s="133"/>
      <c r="WB103" s="133"/>
      <c r="WC103" s="133"/>
      <c r="WD103" s="133"/>
      <c r="WE103" s="133"/>
      <c r="WF103" s="133"/>
      <c r="WG103" s="133"/>
      <c r="WH103" s="133"/>
      <c r="WI103" s="133"/>
      <c r="WJ103" s="133"/>
      <c r="WK103" s="133"/>
      <c r="WL103" s="133"/>
      <c r="WM103" s="133"/>
      <c r="WN103" s="133"/>
      <c r="WO103" s="133"/>
      <c r="WP103" s="133"/>
      <c r="WQ103" s="133"/>
      <c r="WR103" s="133"/>
      <c r="WS103" s="133"/>
      <c r="WT103" s="133"/>
      <c r="WU103" s="133"/>
      <c r="WV103" s="133"/>
      <c r="WW103" s="133"/>
      <c r="WX103" s="133"/>
      <c r="WY103" s="133"/>
      <c r="WZ103" s="133"/>
      <c r="XA103" s="133"/>
      <c r="XB103" s="133"/>
      <c r="XC103" s="133"/>
      <c r="XD103" s="133"/>
      <c r="XE103" s="133"/>
      <c r="XF103" s="133"/>
      <c r="XG103" s="133"/>
      <c r="XH103" s="133"/>
      <c r="XI103" s="133"/>
      <c r="XJ103" s="133"/>
      <c r="XK103" s="133"/>
      <c r="XL103" s="133"/>
      <c r="XM103" s="133"/>
      <c r="XN103" s="133"/>
      <c r="XO103" s="133"/>
      <c r="XP103" s="133"/>
      <c r="XQ103" s="133"/>
      <c r="XR103" s="133"/>
      <c r="XS103" s="133"/>
      <c r="XT103" s="133"/>
      <c r="XU103" s="133"/>
      <c r="XV103" s="133"/>
      <c r="XW103" s="133"/>
      <c r="XX103" s="133"/>
      <c r="XY103" s="133"/>
      <c r="XZ103" s="133"/>
      <c r="YA103" s="133"/>
      <c r="YB103" s="133"/>
      <c r="YC103" s="133"/>
      <c r="YD103" s="133"/>
      <c r="YE103" s="133"/>
      <c r="YF103" s="133"/>
      <c r="YG103" s="133"/>
      <c r="YH103" s="133"/>
      <c r="YI103" s="133"/>
      <c r="YJ103" s="133"/>
      <c r="YK103" s="133"/>
      <c r="YL103" s="133"/>
      <c r="YM103" s="133"/>
      <c r="YN103" s="133"/>
      <c r="YO103" s="133"/>
      <c r="YP103" s="133"/>
      <c r="YQ103" s="133"/>
      <c r="YR103" s="133"/>
      <c r="YS103" s="133"/>
      <c r="YT103" s="133"/>
      <c r="YU103" s="133"/>
      <c r="YV103" s="133"/>
      <c r="YW103" s="133"/>
      <c r="YX103" s="133"/>
      <c r="YY103" s="133"/>
      <c r="YZ103" s="133"/>
      <c r="ZA103" s="133"/>
      <c r="ZB103" s="133"/>
      <c r="ZC103" s="133"/>
      <c r="ZD103" s="133"/>
      <c r="ZE103" s="133"/>
      <c r="ZF103" s="133"/>
      <c r="ZG103" s="133"/>
      <c r="ZH103" s="133"/>
      <c r="ZI103" s="133"/>
      <c r="ZJ103" s="133"/>
      <c r="ZK103" s="133"/>
      <c r="ZL103" s="133"/>
      <c r="ZM103" s="133"/>
      <c r="ZN103" s="133"/>
      <c r="ZO103" s="133"/>
      <c r="ZP103" s="133"/>
      <c r="ZQ103" s="133"/>
      <c r="ZR103" s="133"/>
      <c r="ZS103" s="133"/>
      <c r="ZT103" s="133"/>
      <c r="ZU103" s="133"/>
      <c r="ZV103" s="133"/>
      <c r="ZW103" s="133"/>
      <c r="ZX103" s="133"/>
      <c r="ZY103" s="133"/>
      <c r="ZZ103" s="133"/>
      <c r="AAA103" s="133"/>
      <c r="AAB103" s="133"/>
      <c r="AAC103" s="133"/>
      <c r="AAD103" s="133"/>
      <c r="AAE103" s="133"/>
      <c r="AAF103" s="133"/>
      <c r="AAG103" s="133"/>
      <c r="AAH103" s="133"/>
      <c r="AAI103" s="133"/>
      <c r="AAJ103" s="133"/>
      <c r="AAK103" s="133"/>
      <c r="AAL103" s="133"/>
      <c r="AAM103" s="133"/>
      <c r="AAN103" s="133"/>
      <c r="AAO103" s="133"/>
      <c r="AAP103" s="133"/>
      <c r="AAQ103" s="133"/>
      <c r="AAR103" s="133"/>
      <c r="AAS103" s="133"/>
      <c r="AAT103" s="133"/>
      <c r="AAU103" s="133"/>
      <c r="AAV103" s="133"/>
      <c r="AAW103" s="133"/>
      <c r="AAX103" s="133"/>
      <c r="AAY103" s="133"/>
      <c r="AAZ103" s="133"/>
      <c r="ABA103" s="133"/>
      <c r="ABB103" s="133"/>
      <c r="ABC103" s="133"/>
      <c r="ABD103" s="133"/>
      <c r="ABE103" s="133"/>
      <c r="ABF103" s="133"/>
      <c r="ABG103" s="133"/>
      <c r="ABH103" s="133"/>
      <c r="ABI103" s="133"/>
      <c r="ABJ103" s="133"/>
      <c r="ABK103" s="133"/>
      <c r="ABL103" s="133"/>
      <c r="ABM103" s="133"/>
      <c r="ABN103" s="133"/>
      <c r="ABO103" s="133"/>
      <c r="ABP103" s="133"/>
      <c r="ABQ103" s="133"/>
      <c r="ABR103" s="133"/>
      <c r="ABS103" s="133"/>
      <c r="ABT103" s="133"/>
      <c r="ABU103" s="133"/>
      <c r="ABV103" s="133"/>
      <c r="ABW103" s="133"/>
      <c r="ABX103" s="133"/>
      <c r="ABY103" s="133"/>
      <c r="ABZ103" s="133"/>
      <c r="ACA103" s="133"/>
      <c r="ACB103" s="133"/>
      <c r="ACC103" s="133"/>
      <c r="ACD103" s="133"/>
      <c r="ACE103" s="133"/>
      <c r="ACF103" s="133"/>
      <c r="ACG103" s="133"/>
      <c r="ACH103" s="133"/>
      <c r="ACI103" s="133"/>
      <c r="ACJ103" s="133"/>
      <c r="ACK103" s="133"/>
      <c r="ACL103" s="133"/>
      <c r="ACM103" s="133"/>
      <c r="ACN103" s="133"/>
      <c r="ACO103" s="133"/>
      <c r="ACP103" s="133"/>
      <c r="ACQ103" s="133"/>
      <c r="ACR103" s="133"/>
      <c r="ACS103" s="133"/>
      <c r="ACT103" s="133"/>
      <c r="ACU103" s="133"/>
      <c r="ACV103" s="133"/>
      <c r="ACW103" s="133"/>
      <c r="ACX103" s="133"/>
      <c r="ACY103" s="133"/>
      <c r="ACZ103" s="133"/>
      <c r="ADA103" s="133"/>
      <c r="ADB103" s="133"/>
      <c r="ADC103" s="133"/>
      <c r="ADD103" s="133"/>
      <c r="ADE103" s="133"/>
      <c r="ADF103" s="133"/>
      <c r="ADG103" s="133"/>
      <c r="ADH103" s="133"/>
      <c r="ADI103" s="133"/>
      <c r="ADJ103" s="133"/>
      <c r="ADK103" s="133"/>
      <c r="ADL103" s="133"/>
      <c r="ADM103" s="133"/>
      <c r="ADN103" s="133"/>
      <c r="ADO103" s="133"/>
      <c r="ADP103" s="133"/>
      <c r="ADQ103" s="133"/>
      <c r="ADR103" s="133"/>
      <c r="ADS103" s="133"/>
      <c r="ADT103" s="133"/>
      <c r="ADU103" s="133"/>
      <c r="ADV103" s="133"/>
      <c r="ADW103" s="133"/>
      <c r="ADX103" s="133"/>
      <c r="ADY103" s="133"/>
      <c r="ADZ103" s="133"/>
      <c r="AEA103" s="133"/>
      <c r="AEB103" s="133"/>
      <c r="AEC103" s="133"/>
      <c r="AED103" s="133"/>
      <c r="AEE103" s="133"/>
      <c r="AEF103" s="133"/>
      <c r="AEG103" s="133"/>
      <c r="AEH103" s="133"/>
      <c r="AEI103" s="133"/>
      <c r="AEJ103" s="133"/>
      <c r="AEK103" s="133"/>
      <c r="AEL103" s="133"/>
      <c r="AEM103" s="133"/>
      <c r="AEN103" s="133"/>
      <c r="AEO103" s="133"/>
      <c r="AEP103" s="133"/>
      <c r="AEQ103" s="133"/>
      <c r="AER103" s="133"/>
      <c r="AES103" s="133"/>
      <c r="AET103" s="133"/>
      <c r="AEU103" s="133"/>
      <c r="AEV103" s="133"/>
      <c r="AEW103" s="133"/>
      <c r="AEX103" s="133"/>
      <c r="AEY103" s="133"/>
      <c r="AEZ103" s="133"/>
      <c r="AFA103" s="133"/>
      <c r="AFB103" s="133"/>
      <c r="AFC103" s="133"/>
      <c r="AFD103" s="133"/>
      <c r="AFE103" s="133"/>
      <c r="AFF103" s="133"/>
      <c r="AFG103" s="133"/>
      <c r="AFH103" s="133"/>
      <c r="AFI103" s="133"/>
      <c r="AFJ103" s="133"/>
      <c r="AFK103" s="133"/>
      <c r="AFL103" s="133"/>
      <c r="AFM103" s="133"/>
      <c r="AFN103" s="133"/>
      <c r="AFO103" s="133"/>
      <c r="AFP103" s="133"/>
      <c r="AFQ103" s="133"/>
      <c r="AFR103" s="133"/>
      <c r="AFS103" s="133"/>
      <c r="AFT103" s="133"/>
      <c r="AFU103" s="133"/>
      <c r="AFV103" s="133"/>
      <c r="AFW103" s="133"/>
      <c r="AFX103" s="133"/>
      <c r="AFY103" s="133"/>
      <c r="AFZ103" s="133"/>
      <c r="AGA103" s="133"/>
      <c r="AGB103" s="133"/>
      <c r="AGC103" s="133"/>
      <c r="AGD103" s="133"/>
      <c r="AGE103" s="133"/>
      <c r="AGF103" s="133"/>
      <c r="AGG103" s="133"/>
      <c r="AGH103" s="133"/>
      <c r="AGI103" s="133"/>
      <c r="AGJ103" s="133"/>
      <c r="AGK103" s="133"/>
      <c r="AGL103" s="133"/>
      <c r="AGM103" s="133"/>
      <c r="AGN103" s="133"/>
      <c r="AGO103" s="133"/>
      <c r="AGP103" s="133"/>
      <c r="AGQ103" s="133"/>
      <c r="AGR103" s="133"/>
      <c r="AGS103" s="133"/>
      <c r="AGT103" s="133"/>
      <c r="AGU103" s="133"/>
      <c r="AGV103" s="133"/>
      <c r="AGW103" s="133"/>
      <c r="AGX103" s="133"/>
      <c r="AGY103" s="133"/>
      <c r="AGZ103" s="133"/>
      <c r="AHA103" s="133"/>
      <c r="AHB103" s="133"/>
      <c r="AHC103" s="133"/>
      <c r="AHD103" s="133"/>
      <c r="AHE103" s="133"/>
      <c r="AHF103" s="133"/>
      <c r="AHG103" s="133"/>
      <c r="AHH103" s="133"/>
      <c r="AHI103" s="133"/>
      <c r="AHJ103" s="133"/>
      <c r="AHK103" s="133"/>
      <c r="AHL103" s="133"/>
      <c r="AHM103" s="133"/>
      <c r="AHN103" s="133"/>
      <c r="AHO103" s="133"/>
      <c r="AHP103" s="133"/>
      <c r="AHQ103" s="133"/>
      <c r="AHR103" s="133"/>
      <c r="AHS103" s="133"/>
      <c r="AHT103" s="133"/>
      <c r="AHU103" s="133"/>
      <c r="AHV103" s="133"/>
      <c r="AHW103" s="133"/>
      <c r="AHX103" s="133"/>
      <c r="AHY103" s="133"/>
      <c r="AHZ103" s="133"/>
      <c r="AIA103" s="133"/>
      <c r="AIB103" s="133"/>
      <c r="AIC103" s="133"/>
      <c r="AID103" s="133"/>
      <c r="AIE103" s="133"/>
      <c r="AIF103" s="133"/>
      <c r="AIG103" s="133"/>
      <c r="AIH103" s="133"/>
      <c r="AII103" s="133"/>
      <c r="AIJ103" s="133"/>
      <c r="AIK103" s="133"/>
      <c r="AIL103" s="133"/>
      <c r="AIM103" s="133"/>
      <c r="AIN103" s="133"/>
      <c r="AIO103" s="133"/>
      <c r="AIP103" s="133"/>
      <c r="AIQ103" s="133"/>
      <c r="AIR103" s="133"/>
      <c r="AIS103" s="133"/>
      <c r="AIT103" s="133"/>
      <c r="AIU103" s="133"/>
      <c r="AIV103" s="133"/>
      <c r="AIW103" s="133"/>
      <c r="AIX103" s="133"/>
      <c r="AIY103" s="133"/>
      <c r="AIZ103" s="133"/>
      <c r="AJA103" s="133"/>
      <c r="AJB103" s="133"/>
      <c r="AJC103" s="133"/>
      <c r="AJD103" s="133"/>
      <c r="AJE103" s="133"/>
      <c r="AJF103" s="133"/>
      <c r="AJG103" s="133"/>
      <c r="AJH103" s="133"/>
      <c r="AJI103" s="133"/>
      <c r="AJJ103" s="133"/>
      <c r="AJK103" s="133"/>
      <c r="AJL103" s="133"/>
      <c r="AJM103" s="133"/>
      <c r="AJN103" s="133"/>
      <c r="AJO103" s="133"/>
      <c r="AJP103" s="133"/>
      <c r="AJQ103" s="133"/>
      <c r="AJR103" s="133"/>
      <c r="AJS103" s="133"/>
      <c r="AJT103" s="133"/>
      <c r="AJU103" s="133"/>
      <c r="AJV103" s="133"/>
      <c r="AJW103" s="133"/>
      <c r="AJX103" s="133"/>
      <c r="AJY103" s="133"/>
      <c r="AJZ103" s="133"/>
      <c r="AKA103" s="133"/>
      <c r="AKB103" s="133"/>
      <c r="AKC103" s="133"/>
      <c r="AKD103" s="133"/>
      <c r="AKE103" s="133"/>
      <c r="AKF103" s="133"/>
      <c r="AKG103" s="133"/>
      <c r="AKH103" s="133"/>
      <c r="AKI103" s="133"/>
      <c r="AKJ103" s="133"/>
      <c r="AKK103" s="133"/>
      <c r="AKL103" s="133"/>
      <c r="AKM103" s="133"/>
      <c r="AKN103" s="133"/>
      <c r="AKO103" s="133"/>
      <c r="AKP103" s="133"/>
      <c r="AKQ103" s="133"/>
      <c r="AKR103" s="133"/>
      <c r="AKS103" s="133"/>
      <c r="AKT103" s="133"/>
      <c r="AKU103" s="133"/>
      <c r="AKV103" s="133"/>
      <c r="AKW103" s="133"/>
      <c r="AKX103" s="133"/>
      <c r="AKY103" s="133"/>
      <c r="AKZ103" s="133"/>
      <c r="ALA103" s="133"/>
      <c r="ALB103" s="133"/>
      <c r="ALC103" s="133"/>
      <c r="ALD103" s="133"/>
      <c r="ALE103" s="133"/>
      <c r="ALF103" s="133"/>
      <c r="ALG103" s="133"/>
      <c r="ALH103" s="133"/>
      <c r="ALI103" s="133"/>
      <c r="ALJ103" s="133"/>
      <c r="ALK103" s="133"/>
      <c r="ALL103" s="133"/>
      <c r="ALM103" s="133"/>
      <c r="ALN103" s="133"/>
      <c r="ALO103" s="133"/>
      <c r="ALP103" s="133"/>
      <c r="ALQ103" s="133"/>
      <c r="ALR103" s="133"/>
      <c r="ALS103" s="133"/>
      <c r="ALT103" s="133"/>
      <c r="ALU103" s="133"/>
      <c r="XEU103" s="1"/>
      <c r="XEV103" s="1"/>
      <c r="XEW103" s="1"/>
      <c r="XEX103" s="1"/>
      <c r="XEY103" s="1"/>
      <c r="XEZ103" s="1"/>
      <c r="XFA103" s="1"/>
      <c r="XFB103" s="1"/>
      <c r="XFC103" s="1"/>
      <c r="XFD103" s="1"/>
    </row>
    <row r="104" spans="1:1009 16375:16384" customFormat="1" ht="36.75" customHeight="1">
      <c r="A104" s="133"/>
      <c r="B104" s="202" t="s">
        <v>273</v>
      </c>
      <c r="C104" s="202"/>
      <c r="D104" s="202"/>
      <c r="E104" s="202"/>
      <c r="F104" s="202"/>
      <c r="G104" s="135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  <c r="DP104" s="133"/>
      <c r="DQ104" s="133"/>
      <c r="DR104" s="133"/>
      <c r="DS104" s="133"/>
      <c r="DT104" s="133"/>
      <c r="DU104" s="133"/>
      <c r="DV104" s="133"/>
      <c r="DW104" s="133"/>
      <c r="DX104" s="133"/>
      <c r="DY104" s="133"/>
      <c r="DZ104" s="133"/>
      <c r="EA104" s="133"/>
      <c r="EB104" s="133"/>
      <c r="EC104" s="133"/>
      <c r="ED104" s="133"/>
      <c r="EE104" s="133"/>
      <c r="EF104" s="133"/>
      <c r="EG104" s="133"/>
      <c r="EH104" s="133"/>
      <c r="EI104" s="133"/>
      <c r="EJ104" s="133"/>
      <c r="EK104" s="133"/>
      <c r="EL104" s="133"/>
      <c r="EM104" s="133"/>
      <c r="EN104" s="133"/>
      <c r="EO104" s="133"/>
      <c r="EP104" s="133"/>
      <c r="EQ104" s="133"/>
      <c r="ER104" s="133"/>
      <c r="ES104" s="133"/>
      <c r="ET104" s="133"/>
      <c r="EU104" s="133"/>
      <c r="EV104" s="133"/>
      <c r="EW104" s="133"/>
      <c r="EX104" s="133"/>
      <c r="EY104" s="133"/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33"/>
      <c r="FM104" s="133"/>
      <c r="FN104" s="133"/>
      <c r="FO104" s="133"/>
      <c r="FP104" s="133"/>
      <c r="FQ104" s="133"/>
      <c r="FR104" s="133"/>
      <c r="FS104" s="133"/>
      <c r="FT104" s="133"/>
      <c r="FU104" s="133"/>
      <c r="FV104" s="133"/>
      <c r="FW104" s="133"/>
      <c r="FX104" s="133"/>
      <c r="FY104" s="133"/>
      <c r="FZ104" s="133"/>
      <c r="GA104" s="133"/>
      <c r="GB104" s="133"/>
      <c r="GC104" s="133"/>
      <c r="GD104" s="133"/>
      <c r="GE104" s="133"/>
      <c r="GF104" s="133"/>
      <c r="GG104" s="133"/>
      <c r="GH104" s="133"/>
      <c r="GI104" s="133"/>
      <c r="GJ104" s="133"/>
      <c r="GK104" s="133"/>
      <c r="GL104" s="133"/>
      <c r="GM104" s="133"/>
      <c r="GN104" s="133"/>
      <c r="GO104" s="133"/>
      <c r="GP104" s="133"/>
      <c r="GQ104" s="133"/>
      <c r="GR104" s="133"/>
      <c r="GS104" s="133"/>
      <c r="GT104" s="133"/>
      <c r="GU104" s="133"/>
      <c r="GV104" s="133"/>
      <c r="GW104" s="133"/>
      <c r="GX104" s="133"/>
      <c r="GY104" s="133"/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33"/>
      <c r="HJ104" s="133"/>
      <c r="HK104" s="133"/>
      <c r="HL104" s="133"/>
      <c r="HM104" s="133"/>
      <c r="HN104" s="133"/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33"/>
      <c r="HY104" s="133"/>
      <c r="HZ104" s="133"/>
      <c r="IA104" s="133"/>
      <c r="IB104" s="133"/>
      <c r="IC104" s="133"/>
      <c r="ID104" s="133"/>
      <c r="IE104" s="133"/>
      <c r="IF104" s="133"/>
      <c r="IG104" s="133"/>
      <c r="IH104" s="133"/>
      <c r="II104" s="133"/>
      <c r="IJ104" s="133"/>
      <c r="IK104" s="133"/>
      <c r="IL104" s="133"/>
      <c r="IM104" s="133"/>
      <c r="IN104" s="133"/>
      <c r="IO104" s="133"/>
      <c r="IP104" s="133"/>
      <c r="IQ104" s="133"/>
      <c r="IR104" s="133"/>
      <c r="IS104" s="133"/>
      <c r="IT104" s="133"/>
      <c r="IU104" s="133"/>
      <c r="IV104" s="133"/>
      <c r="IW104" s="133"/>
      <c r="IX104" s="133"/>
      <c r="IY104" s="133"/>
      <c r="IZ104" s="133"/>
      <c r="JA104" s="133"/>
      <c r="JB104" s="133"/>
      <c r="JC104" s="133"/>
      <c r="JD104" s="133"/>
      <c r="JE104" s="133"/>
      <c r="JF104" s="133"/>
      <c r="JG104" s="133"/>
      <c r="JH104" s="133"/>
      <c r="JI104" s="133"/>
      <c r="JJ104" s="133"/>
      <c r="JK104" s="133"/>
      <c r="JL104" s="133"/>
      <c r="JM104" s="133"/>
      <c r="JN104" s="133"/>
      <c r="JO104" s="133"/>
      <c r="JP104" s="133"/>
      <c r="JQ104" s="133"/>
      <c r="JR104" s="133"/>
      <c r="JS104" s="133"/>
      <c r="JT104" s="133"/>
      <c r="JU104" s="133"/>
      <c r="JV104" s="133"/>
      <c r="JW104" s="133"/>
      <c r="JX104" s="133"/>
      <c r="JY104" s="133"/>
      <c r="JZ104" s="133"/>
      <c r="KA104" s="133"/>
      <c r="KB104" s="133"/>
      <c r="KC104" s="133"/>
      <c r="KD104" s="133"/>
      <c r="KE104" s="133"/>
      <c r="KF104" s="133"/>
      <c r="KG104" s="133"/>
      <c r="KH104" s="133"/>
      <c r="KI104" s="133"/>
      <c r="KJ104" s="133"/>
      <c r="KK104" s="133"/>
      <c r="KL104" s="133"/>
      <c r="KM104" s="133"/>
      <c r="KN104" s="133"/>
      <c r="KO104" s="133"/>
      <c r="KP104" s="133"/>
      <c r="KQ104" s="133"/>
      <c r="KR104" s="133"/>
      <c r="KS104" s="133"/>
      <c r="KT104" s="133"/>
      <c r="KU104" s="133"/>
      <c r="KV104" s="133"/>
      <c r="KW104" s="133"/>
      <c r="KX104" s="133"/>
      <c r="KY104" s="133"/>
      <c r="KZ104" s="133"/>
      <c r="LA104" s="133"/>
      <c r="LB104" s="133"/>
      <c r="LC104" s="133"/>
      <c r="LD104" s="133"/>
      <c r="LE104" s="133"/>
      <c r="LF104" s="133"/>
      <c r="LG104" s="133"/>
      <c r="LH104" s="133"/>
      <c r="LI104" s="133"/>
      <c r="LJ104" s="133"/>
      <c r="LK104" s="133"/>
      <c r="LL104" s="133"/>
      <c r="LM104" s="133"/>
      <c r="LN104" s="133"/>
      <c r="LO104" s="133"/>
      <c r="LP104" s="133"/>
      <c r="LQ104" s="133"/>
      <c r="LR104" s="133"/>
      <c r="LS104" s="133"/>
      <c r="LT104" s="133"/>
      <c r="LU104" s="133"/>
      <c r="LV104" s="133"/>
      <c r="LW104" s="133"/>
      <c r="LX104" s="133"/>
      <c r="LY104" s="133"/>
      <c r="LZ104" s="133"/>
      <c r="MA104" s="133"/>
      <c r="MB104" s="133"/>
      <c r="MC104" s="133"/>
      <c r="MD104" s="133"/>
      <c r="ME104" s="133"/>
      <c r="MF104" s="133"/>
      <c r="MG104" s="133"/>
      <c r="MH104" s="133"/>
      <c r="MI104" s="133"/>
      <c r="MJ104" s="133"/>
      <c r="MK104" s="133"/>
      <c r="ML104" s="133"/>
      <c r="MM104" s="133"/>
      <c r="MN104" s="133"/>
      <c r="MO104" s="133"/>
      <c r="MP104" s="133"/>
      <c r="MQ104" s="133"/>
      <c r="MR104" s="133"/>
      <c r="MS104" s="133"/>
      <c r="MT104" s="133"/>
      <c r="MU104" s="133"/>
      <c r="MV104" s="133"/>
      <c r="MW104" s="133"/>
      <c r="MX104" s="133"/>
      <c r="MY104" s="133"/>
      <c r="MZ104" s="133"/>
      <c r="NA104" s="133"/>
      <c r="NB104" s="133"/>
      <c r="NC104" s="133"/>
      <c r="ND104" s="133"/>
      <c r="NE104" s="133"/>
      <c r="NF104" s="133"/>
      <c r="NG104" s="133"/>
      <c r="NH104" s="133"/>
      <c r="NI104" s="133"/>
      <c r="NJ104" s="133"/>
      <c r="NK104" s="133"/>
      <c r="NL104" s="133"/>
      <c r="NM104" s="133"/>
      <c r="NN104" s="133"/>
      <c r="NO104" s="133"/>
      <c r="NP104" s="133"/>
      <c r="NQ104" s="133"/>
      <c r="NR104" s="133"/>
      <c r="NS104" s="133"/>
      <c r="NT104" s="133"/>
      <c r="NU104" s="133"/>
      <c r="NV104" s="133"/>
      <c r="NW104" s="133"/>
      <c r="NX104" s="133"/>
      <c r="NY104" s="133"/>
      <c r="NZ104" s="133"/>
      <c r="OA104" s="133"/>
      <c r="OB104" s="133"/>
      <c r="OC104" s="133"/>
      <c r="OD104" s="133"/>
      <c r="OE104" s="133"/>
      <c r="OF104" s="133"/>
      <c r="OG104" s="133"/>
      <c r="OH104" s="133"/>
      <c r="OI104" s="133"/>
      <c r="OJ104" s="133"/>
      <c r="OK104" s="133"/>
      <c r="OL104" s="133"/>
      <c r="OM104" s="133"/>
      <c r="ON104" s="133"/>
      <c r="OO104" s="133"/>
      <c r="OP104" s="133"/>
      <c r="OQ104" s="133"/>
      <c r="OR104" s="133"/>
      <c r="OS104" s="133"/>
      <c r="OT104" s="133"/>
      <c r="OU104" s="133"/>
      <c r="OV104" s="133"/>
      <c r="OW104" s="133"/>
      <c r="OX104" s="133"/>
      <c r="OY104" s="133"/>
      <c r="OZ104" s="133"/>
      <c r="PA104" s="133"/>
      <c r="PB104" s="133"/>
      <c r="PC104" s="133"/>
      <c r="PD104" s="133"/>
      <c r="PE104" s="133"/>
      <c r="PF104" s="133"/>
      <c r="PG104" s="133"/>
      <c r="PH104" s="133"/>
      <c r="PI104" s="133"/>
      <c r="PJ104" s="133"/>
      <c r="PK104" s="133"/>
      <c r="PL104" s="133"/>
      <c r="PM104" s="133"/>
      <c r="PN104" s="133"/>
      <c r="PO104" s="133"/>
      <c r="PP104" s="133"/>
      <c r="PQ104" s="133"/>
      <c r="PR104" s="133"/>
      <c r="PS104" s="133"/>
      <c r="PT104" s="133"/>
      <c r="PU104" s="133"/>
      <c r="PV104" s="133"/>
      <c r="PW104" s="133"/>
      <c r="PX104" s="133"/>
      <c r="PY104" s="133"/>
      <c r="PZ104" s="133"/>
      <c r="QA104" s="133"/>
      <c r="QB104" s="133"/>
      <c r="QC104" s="133"/>
      <c r="QD104" s="133"/>
      <c r="QE104" s="133"/>
      <c r="QF104" s="133"/>
      <c r="QG104" s="133"/>
      <c r="QH104" s="133"/>
      <c r="QI104" s="133"/>
      <c r="QJ104" s="133"/>
      <c r="QK104" s="133"/>
      <c r="QL104" s="133"/>
      <c r="QM104" s="133"/>
      <c r="QN104" s="133"/>
      <c r="QO104" s="133"/>
      <c r="QP104" s="133"/>
      <c r="QQ104" s="133"/>
      <c r="QR104" s="133"/>
      <c r="QS104" s="133"/>
      <c r="QT104" s="133"/>
      <c r="QU104" s="133"/>
      <c r="QV104" s="133"/>
      <c r="QW104" s="133"/>
      <c r="QX104" s="133"/>
      <c r="QY104" s="133"/>
      <c r="QZ104" s="133"/>
      <c r="RA104" s="133"/>
      <c r="RB104" s="133"/>
      <c r="RC104" s="133"/>
      <c r="RD104" s="133"/>
      <c r="RE104" s="133"/>
      <c r="RF104" s="133"/>
      <c r="RG104" s="133"/>
      <c r="RH104" s="133"/>
      <c r="RI104" s="133"/>
      <c r="RJ104" s="133"/>
      <c r="RK104" s="133"/>
      <c r="RL104" s="133"/>
      <c r="RM104" s="133"/>
      <c r="RN104" s="133"/>
      <c r="RO104" s="133"/>
      <c r="RP104" s="133"/>
      <c r="RQ104" s="133"/>
      <c r="RR104" s="133"/>
      <c r="RS104" s="133"/>
      <c r="RT104" s="133"/>
      <c r="RU104" s="133"/>
      <c r="RV104" s="133"/>
      <c r="RW104" s="133"/>
      <c r="RX104" s="133"/>
      <c r="RY104" s="133"/>
      <c r="RZ104" s="133"/>
      <c r="SA104" s="133"/>
      <c r="SB104" s="133"/>
      <c r="SC104" s="133"/>
      <c r="SD104" s="133"/>
      <c r="SE104" s="133"/>
      <c r="SF104" s="133"/>
      <c r="SG104" s="133"/>
      <c r="SH104" s="133"/>
      <c r="SI104" s="133"/>
      <c r="SJ104" s="133"/>
      <c r="SK104" s="133"/>
      <c r="SL104" s="133"/>
      <c r="SM104" s="133"/>
      <c r="SN104" s="133"/>
      <c r="SO104" s="133"/>
      <c r="SP104" s="133"/>
      <c r="SQ104" s="133"/>
      <c r="SR104" s="133"/>
      <c r="SS104" s="133"/>
      <c r="ST104" s="133"/>
      <c r="SU104" s="133"/>
      <c r="SV104" s="133"/>
      <c r="SW104" s="133"/>
      <c r="SX104" s="133"/>
      <c r="SY104" s="133"/>
      <c r="SZ104" s="133"/>
      <c r="TA104" s="133"/>
      <c r="TB104" s="133"/>
      <c r="TC104" s="133"/>
      <c r="TD104" s="133"/>
      <c r="TE104" s="133"/>
      <c r="TF104" s="133"/>
      <c r="TG104" s="133"/>
      <c r="TH104" s="133"/>
      <c r="TI104" s="133"/>
      <c r="TJ104" s="133"/>
      <c r="TK104" s="133"/>
      <c r="TL104" s="133"/>
      <c r="TM104" s="133"/>
      <c r="TN104" s="133"/>
      <c r="TO104" s="133"/>
      <c r="TP104" s="133"/>
      <c r="TQ104" s="133"/>
      <c r="TR104" s="133"/>
      <c r="TS104" s="133"/>
      <c r="TT104" s="133"/>
      <c r="TU104" s="133"/>
      <c r="TV104" s="133"/>
      <c r="TW104" s="133"/>
      <c r="TX104" s="133"/>
      <c r="TY104" s="133"/>
      <c r="TZ104" s="133"/>
      <c r="UA104" s="133"/>
      <c r="UB104" s="133"/>
      <c r="UC104" s="133"/>
      <c r="UD104" s="133"/>
      <c r="UE104" s="133"/>
      <c r="UF104" s="133"/>
      <c r="UG104" s="133"/>
      <c r="UH104" s="133"/>
      <c r="UI104" s="133"/>
      <c r="UJ104" s="133"/>
      <c r="UK104" s="133"/>
      <c r="UL104" s="133"/>
      <c r="UM104" s="133"/>
      <c r="UN104" s="133"/>
      <c r="UO104" s="133"/>
      <c r="UP104" s="133"/>
      <c r="UQ104" s="133"/>
      <c r="UR104" s="133"/>
      <c r="US104" s="133"/>
      <c r="UT104" s="133"/>
      <c r="UU104" s="133"/>
      <c r="UV104" s="133"/>
      <c r="UW104" s="133"/>
      <c r="UX104" s="133"/>
      <c r="UY104" s="133"/>
      <c r="UZ104" s="133"/>
      <c r="VA104" s="133"/>
      <c r="VB104" s="133"/>
      <c r="VC104" s="133"/>
      <c r="VD104" s="133"/>
      <c r="VE104" s="133"/>
      <c r="VF104" s="133"/>
      <c r="VG104" s="133"/>
      <c r="VH104" s="133"/>
      <c r="VI104" s="133"/>
      <c r="VJ104" s="133"/>
      <c r="VK104" s="133"/>
      <c r="VL104" s="133"/>
      <c r="VM104" s="133"/>
      <c r="VN104" s="133"/>
      <c r="VO104" s="133"/>
      <c r="VP104" s="133"/>
      <c r="VQ104" s="133"/>
      <c r="VR104" s="133"/>
      <c r="VS104" s="133"/>
      <c r="VT104" s="133"/>
      <c r="VU104" s="133"/>
      <c r="VV104" s="133"/>
      <c r="VW104" s="133"/>
      <c r="VX104" s="133"/>
      <c r="VY104" s="133"/>
      <c r="VZ104" s="133"/>
      <c r="WA104" s="133"/>
      <c r="WB104" s="133"/>
      <c r="WC104" s="133"/>
      <c r="WD104" s="133"/>
      <c r="WE104" s="133"/>
      <c r="WF104" s="133"/>
      <c r="WG104" s="133"/>
      <c r="WH104" s="133"/>
      <c r="WI104" s="133"/>
      <c r="WJ104" s="133"/>
      <c r="WK104" s="133"/>
      <c r="WL104" s="133"/>
      <c r="WM104" s="133"/>
      <c r="WN104" s="133"/>
      <c r="WO104" s="133"/>
      <c r="WP104" s="133"/>
      <c r="WQ104" s="133"/>
      <c r="WR104" s="133"/>
      <c r="WS104" s="133"/>
      <c r="WT104" s="133"/>
      <c r="WU104" s="133"/>
      <c r="WV104" s="133"/>
      <c r="WW104" s="133"/>
      <c r="WX104" s="133"/>
      <c r="WY104" s="133"/>
      <c r="WZ104" s="133"/>
      <c r="XA104" s="133"/>
      <c r="XB104" s="133"/>
      <c r="XC104" s="133"/>
      <c r="XD104" s="133"/>
      <c r="XE104" s="133"/>
      <c r="XF104" s="133"/>
      <c r="XG104" s="133"/>
      <c r="XH104" s="133"/>
      <c r="XI104" s="133"/>
      <c r="XJ104" s="133"/>
      <c r="XK104" s="133"/>
      <c r="XL104" s="133"/>
      <c r="XM104" s="133"/>
      <c r="XN104" s="133"/>
      <c r="XO104" s="133"/>
      <c r="XP104" s="133"/>
      <c r="XQ104" s="133"/>
      <c r="XR104" s="133"/>
      <c r="XS104" s="133"/>
      <c r="XT104" s="133"/>
      <c r="XU104" s="133"/>
      <c r="XV104" s="133"/>
      <c r="XW104" s="133"/>
      <c r="XX104" s="133"/>
      <c r="XY104" s="133"/>
      <c r="XZ104" s="133"/>
      <c r="YA104" s="133"/>
      <c r="YB104" s="133"/>
      <c r="YC104" s="133"/>
      <c r="YD104" s="133"/>
      <c r="YE104" s="133"/>
      <c r="YF104" s="133"/>
      <c r="YG104" s="133"/>
      <c r="YH104" s="133"/>
      <c r="YI104" s="133"/>
      <c r="YJ104" s="133"/>
      <c r="YK104" s="133"/>
      <c r="YL104" s="133"/>
      <c r="YM104" s="133"/>
      <c r="YN104" s="133"/>
      <c r="YO104" s="133"/>
      <c r="YP104" s="133"/>
      <c r="YQ104" s="133"/>
      <c r="YR104" s="133"/>
      <c r="YS104" s="133"/>
      <c r="YT104" s="133"/>
      <c r="YU104" s="133"/>
      <c r="YV104" s="133"/>
      <c r="YW104" s="133"/>
      <c r="YX104" s="133"/>
      <c r="YY104" s="133"/>
      <c r="YZ104" s="133"/>
      <c r="ZA104" s="133"/>
      <c r="ZB104" s="133"/>
      <c r="ZC104" s="133"/>
      <c r="ZD104" s="133"/>
      <c r="ZE104" s="133"/>
      <c r="ZF104" s="133"/>
      <c r="ZG104" s="133"/>
      <c r="ZH104" s="133"/>
      <c r="ZI104" s="133"/>
      <c r="ZJ104" s="133"/>
      <c r="ZK104" s="133"/>
      <c r="ZL104" s="133"/>
      <c r="ZM104" s="133"/>
      <c r="ZN104" s="133"/>
      <c r="ZO104" s="133"/>
      <c r="ZP104" s="133"/>
      <c r="ZQ104" s="133"/>
      <c r="ZR104" s="133"/>
      <c r="ZS104" s="133"/>
      <c r="ZT104" s="133"/>
      <c r="ZU104" s="133"/>
      <c r="ZV104" s="133"/>
      <c r="ZW104" s="133"/>
      <c r="ZX104" s="133"/>
      <c r="ZY104" s="133"/>
      <c r="ZZ104" s="133"/>
      <c r="AAA104" s="133"/>
      <c r="AAB104" s="133"/>
      <c r="AAC104" s="133"/>
      <c r="AAD104" s="133"/>
      <c r="AAE104" s="133"/>
      <c r="AAF104" s="133"/>
      <c r="AAG104" s="133"/>
      <c r="AAH104" s="133"/>
      <c r="AAI104" s="133"/>
      <c r="AAJ104" s="133"/>
      <c r="AAK104" s="133"/>
      <c r="AAL104" s="133"/>
      <c r="AAM104" s="133"/>
      <c r="AAN104" s="133"/>
      <c r="AAO104" s="133"/>
      <c r="AAP104" s="133"/>
      <c r="AAQ104" s="133"/>
      <c r="AAR104" s="133"/>
      <c r="AAS104" s="133"/>
      <c r="AAT104" s="133"/>
      <c r="AAU104" s="133"/>
      <c r="AAV104" s="133"/>
      <c r="AAW104" s="133"/>
      <c r="AAX104" s="133"/>
      <c r="AAY104" s="133"/>
      <c r="AAZ104" s="133"/>
      <c r="ABA104" s="133"/>
      <c r="ABB104" s="133"/>
      <c r="ABC104" s="133"/>
      <c r="ABD104" s="133"/>
      <c r="ABE104" s="133"/>
      <c r="ABF104" s="133"/>
      <c r="ABG104" s="133"/>
      <c r="ABH104" s="133"/>
      <c r="ABI104" s="133"/>
      <c r="ABJ104" s="133"/>
      <c r="ABK104" s="133"/>
      <c r="ABL104" s="133"/>
      <c r="ABM104" s="133"/>
      <c r="ABN104" s="133"/>
      <c r="ABO104" s="133"/>
      <c r="ABP104" s="133"/>
      <c r="ABQ104" s="133"/>
      <c r="ABR104" s="133"/>
      <c r="ABS104" s="133"/>
      <c r="ABT104" s="133"/>
      <c r="ABU104" s="133"/>
      <c r="ABV104" s="133"/>
      <c r="ABW104" s="133"/>
      <c r="ABX104" s="133"/>
      <c r="ABY104" s="133"/>
      <c r="ABZ104" s="133"/>
      <c r="ACA104" s="133"/>
      <c r="ACB104" s="133"/>
      <c r="ACC104" s="133"/>
      <c r="ACD104" s="133"/>
      <c r="ACE104" s="133"/>
      <c r="ACF104" s="133"/>
      <c r="ACG104" s="133"/>
      <c r="ACH104" s="133"/>
      <c r="ACI104" s="133"/>
      <c r="ACJ104" s="133"/>
      <c r="ACK104" s="133"/>
      <c r="ACL104" s="133"/>
      <c r="ACM104" s="133"/>
      <c r="ACN104" s="133"/>
      <c r="ACO104" s="133"/>
      <c r="ACP104" s="133"/>
      <c r="ACQ104" s="133"/>
      <c r="ACR104" s="133"/>
      <c r="ACS104" s="133"/>
      <c r="ACT104" s="133"/>
      <c r="ACU104" s="133"/>
      <c r="ACV104" s="133"/>
      <c r="ACW104" s="133"/>
      <c r="ACX104" s="133"/>
      <c r="ACY104" s="133"/>
      <c r="ACZ104" s="133"/>
      <c r="ADA104" s="133"/>
      <c r="ADB104" s="133"/>
      <c r="ADC104" s="133"/>
      <c r="ADD104" s="133"/>
      <c r="ADE104" s="133"/>
      <c r="ADF104" s="133"/>
      <c r="ADG104" s="133"/>
      <c r="ADH104" s="133"/>
      <c r="ADI104" s="133"/>
      <c r="ADJ104" s="133"/>
      <c r="ADK104" s="133"/>
      <c r="ADL104" s="133"/>
      <c r="ADM104" s="133"/>
      <c r="ADN104" s="133"/>
      <c r="ADO104" s="133"/>
      <c r="ADP104" s="133"/>
      <c r="ADQ104" s="133"/>
      <c r="ADR104" s="133"/>
      <c r="ADS104" s="133"/>
      <c r="ADT104" s="133"/>
      <c r="ADU104" s="133"/>
      <c r="ADV104" s="133"/>
      <c r="ADW104" s="133"/>
      <c r="ADX104" s="133"/>
      <c r="ADY104" s="133"/>
      <c r="ADZ104" s="133"/>
      <c r="AEA104" s="133"/>
      <c r="AEB104" s="133"/>
      <c r="AEC104" s="133"/>
      <c r="AED104" s="133"/>
      <c r="AEE104" s="133"/>
      <c r="AEF104" s="133"/>
      <c r="AEG104" s="133"/>
      <c r="AEH104" s="133"/>
      <c r="AEI104" s="133"/>
      <c r="AEJ104" s="133"/>
      <c r="AEK104" s="133"/>
      <c r="AEL104" s="133"/>
      <c r="AEM104" s="133"/>
      <c r="AEN104" s="133"/>
      <c r="AEO104" s="133"/>
      <c r="AEP104" s="133"/>
      <c r="AEQ104" s="133"/>
      <c r="AER104" s="133"/>
      <c r="AES104" s="133"/>
      <c r="AET104" s="133"/>
      <c r="AEU104" s="133"/>
      <c r="AEV104" s="133"/>
      <c r="AEW104" s="133"/>
      <c r="AEX104" s="133"/>
      <c r="AEY104" s="133"/>
      <c r="AEZ104" s="133"/>
      <c r="AFA104" s="133"/>
      <c r="AFB104" s="133"/>
      <c r="AFC104" s="133"/>
      <c r="AFD104" s="133"/>
      <c r="AFE104" s="133"/>
      <c r="AFF104" s="133"/>
      <c r="AFG104" s="133"/>
      <c r="AFH104" s="133"/>
      <c r="AFI104" s="133"/>
      <c r="AFJ104" s="133"/>
      <c r="AFK104" s="133"/>
      <c r="AFL104" s="133"/>
      <c r="AFM104" s="133"/>
      <c r="AFN104" s="133"/>
      <c r="AFO104" s="133"/>
      <c r="AFP104" s="133"/>
      <c r="AFQ104" s="133"/>
      <c r="AFR104" s="133"/>
      <c r="AFS104" s="133"/>
      <c r="AFT104" s="133"/>
      <c r="AFU104" s="133"/>
      <c r="AFV104" s="133"/>
      <c r="AFW104" s="133"/>
      <c r="AFX104" s="133"/>
      <c r="AFY104" s="133"/>
      <c r="AFZ104" s="133"/>
      <c r="AGA104" s="133"/>
      <c r="AGB104" s="133"/>
      <c r="AGC104" s="133"/>
      <c r="AGD104" s="133"/>
      <c r="AGE104" s="133"/>
      <c r="AGF104" s="133"/>
      <c r="AGG104" s="133"/>
      <c r="AGH104" s="133"/>
      <c r="AGI104" s="133"/>
      <c r="AGJ104" s="133"/>
      <c r="AGK104" s="133"/>
      <c r="AGL104" s="133"/>
      <c r="AGM104" s="133"/>
      <c r="AGN104" s="133"/>
      <c r="AGO104" s="133"/>
      <c r="AGP104" s="133"/>
      <c r="AGQ104" s="133"/>
      <c r="AGR104" s="133"/>
      <c r="AGS104" s="133"/>
      <c r="AGT104" s="133"/>
      <c r="AGU104" s="133"/>
      <c r="AGV104" s="133"/>
      <c r="AGW104" s="133"/>
      <c r="AGX104" s="133"/>
      <c r="AGY104" s="133"/>
      <c r="AGZ104" s="133"/>
      <c r="AHA104" s="133"/>
      <c r="AHB104" s="133"/>
      <c r="AHC104" s="133"/>
      <c r="AHD104" s="133"/>
      <c r="AHE104" s="133"/>
      <c r="AHF104" s="133"/>
      <c r="AHG104" s="133"/>
      <c r="AHH104" s="133"/>
      <c r="AHI104" s="133"/>
      <c r="AHJ104" s="133"/>
      <c r="AHK104" s="133"/>
      <c r="AHL104" s="133"/>
      <c r="AHM104" s="133"/>
      <c r="AHN104" s="133"/>
      <c r="AHO104" s="133"/>
      <c r="AHP104" s="133"/>
      <c r="AHQ104" s="133"/>
      <c r="AHR104" s="133"/>
      <c r="AHS104" s="133"/>
      <c r="AHT104" s="133"/>
      <c r="AHU104" s="133"/>
      <c r="AHV104" s="133"/>
      <c r="AHW104" s="133"/>
      <c r="AHX104" s="133"/>
      <c r="AHY104" s="133"/>
      <c r="AHZ104" s="133"/>
      <c r="AIA104" s="133"/>
      <c r="AIB104" s="133"/>
      <c r="AIC104" s="133"/>
      <c r="AID104" s="133"/>
      <c r="AIE104" s="133"/>
      <c r="AIF104" s="133"/>
      <c r="AIG104" s="133"/>
      <c r="AIH104" s="133"/>
      <c r="AII104" s="133"/>
      <c r="AIJ104" s="133"/>
      <c r="AIK104" s="133"/>
      <c r="AIL104" s="133"/>
      <c r="AIM104" s="133"/>
      <c r="AIN104" s="133"/>
      <c r="AIO104" s="133"/>
      <c r="AIP104" s="133"/>
      <c r="AIQ104" s="133"/>
      <c r="AIR104" s="133"/>
      <c r="AIS104" s="133"/>
      <c r="AIT104" s="133"/>
      <c r="AIU104" s="133"/>
      <c r="AIV104" s="133"/>
      <c r="AIW104" s="133"/>
      <c r="AIX104" s="133"/>
      <c r="AIY104" s="133"/>
      <c r="AIZ104" s="133"/>
      <c r="AJA104" s="133"/>
      <c r="AJB104" s="133"/>
      <c r="AJC104" s="133"/>
      <c r="AJD104" s="133"/>
      <c r="AJE104" s="133"/>
      <c r="AJF104" s="133"/>
      <c r="AJG104" s="133"/>
      <c r="AJH104" s="133"/>
      <c r="AJI104" s="133"/>
      <c r="AJJ104" s="133"/>
      <c r="AJK104" s="133"/>
      <c r="AJL104" s="133"/>
      <c r="AJM104" s="133"/>
      <c r="AJN104" s="133"/>
      <c r="AJO104" s="133"/>
      <c r="AJP104" s="133"/>
      <c r="AJQ104" s="133"/>
      <c r="AJR104" s="133"/>
      <c r="AJS104" s="133"/>
      <c r="AJT104" s="133"/>
      <c r="AJU104" s="133"/>
      <c r="AJV104" s="133"/>
      <c r="AJW104" s="133"/>
      <c r="AJX104" s="133"/>
      <c r="AJY104" s="133"/>
      <c r="AJZ104" s="133"/>
      <c r="AKA104" s="133"/>
      <c r="AKB104" s="133"/>
      <c r="AKC104" s="133"/>
      <c r="AKD104" s="133"/>
      <c r="AKE104" s="133"/>
      <c r="AKF104" s="133"/>
      <c r="AKG104" s="133"/>
      <c r="AKH104" s="133"/>
      <c r="AKI104" s="133"/>
      <c r="AKJ104" s="133"/>
      <c r="AKK104" s="133"/>
      <c r="AKL104" s="133"/>
      <c r="AKM104" s="133"/>
      <c r="AKN104" s="133"/>
      <c r="AKO104" s="133"/>
      <c r="AKP104" s="133"/>
      <c r="AKQ104" s="133"/>
      <c r="AKR104" s="133"/>
      <c r="AKS104" s="133"/>
      <c r="AKT104" s="133"/>
      <c r="AKU104" s="133"/>
      <c r="AKV104" s="133"/>
      <c r="AKW104" s="133"/>
      <c r="AKX104" s="133"/>
      <c r="AKY104" s="133"/>
      <c r="AKZ104" s="133"/>
      <c r="ALA104" s="133"/>
      <c r="ALB104" s="133"/>
      <c r="ALC104" s="133"/>
      <c r="ALD104" s="133"/>
      <c r="ALE104" s="133"/>
      <c r="ALF104" s="133"/>
      <c r="ALG104" s="133"/>
      <c r="ALH104" s="133"/>
      <c r="ALI104" s="133"/>
      <c r="ALJ104" s="133"/>
      <c r="ALK104" s="133"/>
      <c r="ALL104" s="133"/>
      <c r="ALM104" s="133"/>
      <c r="ALN104" s="133"/>
      <c r="ALO104" s="133"/>
      <c r="ALP104" s="133"/>
      <c r="ALQ104" s="133"/>
      <c r="ALR104" s="133"/>
      <c r="ALS104" s="133"/>
      <c r="ALT104" s="133"/>
      <c r="ALU104" s="133"/>
      <c r="XEU104" s="1"/>
      <c r="XEV104" s="1"/>
      <c r="XEW104" s="1"/>
      <c r="XEX104" s="1"/>
      <c r="XEY104" s="1"/>
      <c r="XEZ104" s="1"/>
      <c r="XFA104" s="1"/>
      <c r="XFB104" s="1"/>
      <c r="XFC104" s="1"/>
      <c r="XFD104" s="1"/>
    </row>
    <row r="105" spans="1:1009 16375:16384" customFormat="1" ht="84.75" customHeight="1">
      <c r="A105" s="133"/>
      <c r="B105" s="202" t="s">
        <v>274</v>
      </c>
      <c r="C105" s="202"/>
      <c r="D105" s="202"/>
      <c r="E105" s="202"/>
      <c r="F105" s="202"/>
      <c r="G105" s="135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  <c r="BI105" s="133"/>
      <c r="BJ105" s="133"/>
      <c r="BK105" s="133"/>
      <c r="BL105" s="133"/>
      <c r="BM105" s="133"/>
      <c r="BN105" s="133"/>
      <c r="BO105" s="133"/>
      <c r="BP105" s="133"/>
      <c r="BQ105" s="133"/>
      <c r="BR105" s="133"/>
      <c r="BS105" s="133"/>
      <c r="BT105" s="133"/>
      <c r="BU105" s="133"/>
      <c r="BV105" s="133"/>
      <c r="BW105" s="133"/>
      <c r="BX105" s="133"/>
      <c r="BY105" s="133"/>
      <c r="BZ105" s="133"/>
      <c r="CA105" s="133"/>
      <c r="CB105" s="133"/>
      <c r="CC105" s="133"/>
      <c r="CD105" s="133"/>
      <c r="CE105" s="133"/>
      <c r="CF105" s="133"/>
      <c r="CG105" s="133"/>
      <c r="CH105" s="133"/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3"/>
      <c r="CS105" s="133"/>
      <c r="CT105" s="133"/>
      <c r="CU105" s="133"/>
      <c r="CV105" s="133"/>
      <c r="CW105" s="133"/>
      <c r="CX105" s="133"/>
      <c r="CY105" s="133"/>
      <c r="CZ105" s="133"/>
      <c r="DA105" s="133"/>
      <c r="DB105" s="133"/>
      <c r="DC105" s="133"/>
      <c r="DD105" s="133"/>
      <c r="DE105" s="133"/>
      <c r="DF105" s="133"/>
      <c r="DG105" s="133"/>
      <c r="DH105" s="133"/>
      <c r="DI105" s="133"/>
      <c r="DJ105" s="133"/>
      <c r="DK105" s="133"/>
      <c r="DL105" s="133"/>
      <c r="DM105" s="133"/>
      <c r="DN105" s="133"/>
      <c r="DO105" s="133"/>
      <c r="DP105" s="133"/>
      <c r="DQ105" s="133"/>
      <c r="DR105" s="133"/>
      <c r="DS105" s="133"/>
      <c r="DT105" s="133"/>
      <c r="DU105" s="133"/>
      <c r="DV105" s="133"/>
      <c r="DW105" s="133"/>
      <c r="DX105" s="133"/>
      <c r="DY105" s="133"/>
      <c r="DZ105" s="133"/>
      <c r="EA105" s="133"/>
      <c r="EB105" s="133"/>
      <c r="EC105" s="133"/>
      <c r="ED105" s="133"/>
      <c r="EE105" s="133"/>
      <c r="EF105" s="133"/>
      <c r="EG105" s="133"/>
      <c r="EH105" s="133"/>
      <c r="EI105" s="133"/>
      <c r="EJ105" s="133"/>
      <c r="EK105" s="133"/>
      <c r="EL105" s="133"/>
      <c r="EM105" s="133"/>
      <c r="EN105" s="133"/>
      <c r="EO105" s="133"/>
      <c r="EP105" s="133"/>
      <c r="EQ105" s="133"/>
      <c r="ER105" s="133"/>
      <c r="ES105" s="133"/>
      <c r="ET105" s="133"/>
      <c r="EU105" s="133"/>
      <c r="EV105" s="133"/>
      <c r="EW105" s="133"/>
      <c r="EX105" s="133"/>
      <c r="EY105" s="133"/>
      <c r="EZ105" s="133"/>
      <c r="FA105" s="133"/>
      <c r="FB105" s="133"/>
      <c r="FC105" s="133"/>
      <c r="FD105" s="133"/>
      <c r="FE105" s="133"/>
      <c r="FF105" s="133"/>
      <c r="FG105" s="133"/>
      <c r="FH105" s="133"/>
      <c r="FI105" s="133"/>
      <c r="FJ105" s="133"/>
      <c r="FK105" s="133"/>
      <c r="FL105" s="133"/>
      <c r="FM105" s="133"/>
      <c r="FN105" s="133"/>
      <c r="FO105" s="133"/>
      <c r="FP105" s="133"/>
      <c r="FQ105" s="133"/>
      <c r="FR105" s="133"/>
      <c r="FS105" s="133"/>
      <c r="FT105" s="133"/>
      <c r="FU105" s="133"/>
      <c r="FV105" s="133"/>
      <c r="FW105" s="133"/>
      <c r="FX105" s="133"/>
      <c r="FY105" s="133"/>
      <c r="FZ105" s="133"/>
      <c r="GA105" s="133"/>
      <c r="GB105" s="133"/>
      <c r="GC105" s="133"/>
      <c r="GD105" s="133"/>
      <c r="GE105" s="133"/>
      <c r="GF105" s="133"/>
      <c r="GG105" s="133"/>
      <c r="GH105" s="133"/>
      <c r="GI105" s="133"/>
      <c r="GJ105" s="133"/>
      <c r="GK105" s="133"/>
      <c r="GL105" s="133"/>
      <c r="GM105" s="133"/>
      <c r="GN105" s="133"/>
      <c r="GO105" s="133"/>
      <c r="GP105" s="133"/>
      <c r="GQ105" s="133"/>
      <c r="GR105" s="133"/>
      <c r="GS105" s="133"/>
      <c r="GT105" s="133"/>
      <c r="GU105" s="133"/>
      <c r="GV105" s="133"/>
      <c r="GW105" s="133"/>
      <c r="GX105" s="133"/>
      <c r="GY105" s="133"/>
      <c r="GZ105" s="133"/>
      <c r="HA105" s="133"/>
      <c r="HB105" s="133"/>
      <c r="HC105" s="133"/>
      <c r="HD105" s="133"/>
      <c r="HE105" s="133"/>
      <c r="HF105" s="133"/>
      <c r="HG105" s="133"/>
      <c r="HH105" s="133"/>
      <c r="HI105" s="133"/>
      <c r="HJ105" s="133"/>
      <c r="HK105" s="133"/>
      <c r="HL105" s="133"/>
      <c r="HM105" s="133"/>
      <c r="HN105" s="133"/>
      <c r="HO105" s="133"/>
      <c r="HP105" s="133"/>
      <c r="HQ105" s="133"/>
      <c r="HR105" s="133"/>
      <c r="HS105" s="133"/>
      <c r="HT105" s="133"/>
      <c r="HU105" s="133"/>
      <c r="HV105" s="133"/>
      <c r="HW105" s="133"/>
      <c r="HX105" s="133"/>
      <c r="HY105" s="133"/>
      <c r="HZ105" s="133"/>
      <c r="IA105" s="133"/>
      <c r="IB105" s="133"/>
      <c r="IC105" s="133"/>
      <c r="ID105" s="133"/>
      <c r="IE105" s="133"/>
      <c r="IF105" s="133"/>
      <c r="IG105" s="133"/>
      <c r="IH105" s="133"/>
      <c r="II105" s="133"/>
      <c r="IJ105" s="133"/>
      <c r="IK105" s="133"/>
      <c r="IL105" s="133"/>
      <c r="IM105" s="133"/>
      <c r="IN105" s="133"/>
      <c r="IO105" s="133"/>
      <c r="IP105" s="133"/>
      <c r="IQ105" s="133"/>
      <c r="IR105" s="133"/>
      <c r="IS105" s="133"/>
      <c r="IT105" s="133"/>
      <c r="IU105" s="133"/>
      <c r="IV105" s="133"/>
      <c r="IW105" s="133"/>
      <c r="IX105" s="133"/>
      <c r="IY105" s="133"/>
      <c r="IZ105" s="133"/>
      <c r="JA105" s="133"/>
      <c r="JB105" s="133"/>
      <c r="JC105" s="133"/>
      <c r="JD105" s="133"/>
      <c r="JE105" s="133"/>
      <c r="JF105" s="133"/>
      <c r="JG105" s="133"/>
      <c r="JH105" s="133"/>
      <c r="JI105" s="133"/>
      <c r="JJ105" s="133"/>
      <c r="JK105" s="133"/>
      <c r="JL105" s="133"/>
      <c r="JM105" s="133"/>
      <c r="JN105" s="133"/>
      <c r="JO105" s="133"/>
      <c r="JP105" s="133"/>
      <c r="JQ105" s="133"/>
      <c r="JR105" s="133"/>
      <c r="JS105" s="133"/>
      <c r="JT105" s="133"/>
      <c r="JU105" s="133"/>
      <c r="JV105" s="133"/>
      <c r="JW105" s="133"/>
      <c r="JX105" s="133"/>
      <c r="JY105" s="133"/>
      <c r="JZ105" s="133"/>
      <c r="KA105" s="133"/>
      <c r="KB105" s="133"/>
      <c r="KC105" s="133"/>
      <c r="KD105" s="133"/>
      <c r="KE105" s="133"/>
      <c r="KF105" s="133"/>
      <c r="KG105" s="133"/>
      <c r="KH105" s="133"/>
      <c r="KI105" s="133"/>
      <c r="KJ105" s="133"/>
      <c r="KK105" s="133"/>
      <c r="KL105" s="133"/>
      <c r="KM105" s="133"/>
      <c r="KN105" s="133"/>
      <c r="KO105" s="133"/>
      <c r="KP105" s="133"/>
      <c r="KQ105" s="133"/>
      <c r="KR105" s="133"/>
      <c r="KS105" s="133"/>
      <c r="KT105" s="133"/>
      <c r="KU105" s="133"/>
      <c r="KV105" s="133"/>
      <c r="KW105" s="133"/>
      <c r="KX105" s="133"/>
      <c r="KY105" s="133"/>
      <c r="KZ105" s="133"/>
      <c r="LA105" s="133"/>
      <c r="LB105" s="133"/>
      <c r="LC105" s="133"/>
      <c r="LD105" s="133"/>
      <c r="LE105" s="133"/>
      <c r="LF105" s="133"/>
      <c r="LG105" s="133"/>
      <c r="LH105" s="133"/>
      <c r="LI105" s="133"/>
      <c r="LJ105" s="133"/>
      <c r="LK105" s="133"/>
      <c r="LL105" s="133"/>
      <c r="LM105" s="133"/>
      <c r="LN105" s="133"/>
      <c r="LO105" s="133"/>
      <c r="LP105" s="133"/>
      <c r="LQ105" s="133"/>
      <c r="LR105" s="133"/>
      <c r="LS105" s="133"/>
      <c r="LT105" s="133"/>
      <c r="LU105" s="133"/>
      <c r="LV105" s="133"/>
      <c r="LW105" s="133"/>
      <c r="LX105" s="133"/>
      <c r="LY105" s="133"/>
      <c r="LZ105" s="133"/>
      <c r="MA105" s="133"/>
      <c r="MB105" s="133"/>
      <c r="MC105" s="133"/>
      <c r="MD105" s="133"/>
      <c r="ME105" s="133"/>
      <c r="MF105" s="133"/>
      <c r="MG105" s="133"/>
      <c r="MH105" s="133"/>
      <c r="MI105" s="133"/>
      <c r="MJ105" s="133"/>
      <c r="MK105" s="133"/>
      <c r="ML105" s="133"/>
      <c r="MM105" s="133"/>
      <c r="MN105" s="133"/>
      <c r="MO105" s="133"/>
      <c r="MP105" s="133"/>
      <c r="MQ105" s="133"/>
      <c r="MR105" s="133"/>
      <c r="MS105" s="133"/>
      <c r="MT105" s="133"/>
      <c r="MU105" s="133"/>
      <c r="MV105" s="133"/>
      <c r="MW105" s="133"/>
      <c r="MX105" s="133"/>
      <c r="MY105" s="133"/>
      <c r="MZ105" s="133"/>
      <c r="NA105" s="133"/>
      <c r="NB105" s="133"/>
      <c r="NC105" s="133"/>
      <c r="ND105" s="133"/>
      <c r="NE105" s="133"/>
      <c r="NF105" s="133"/>
      <c r="NG105" s="133"/>
      <c r="NH105" s="133"/>
      <c r="NI105" s="133"/>
      <c r="NJ105" s="133"/>
      <c r="NK105" s="133"/>
      <c r="NL105" s="133"/>
      <c r="NM105" s="133"/>
      <c r="NN105" s="133"/>
      <c r="NO105" s="133"/>
      <c r="NP105" s="133"/>
      <c r="NQ105" s="133"/>
      <c r="NR105" s="133"/>
      <c r="NS105" s="133"/>
      <c r="NT105" s="133"/>
      <c r="NU105" s="133"/>
      <c r="NV105" s="133"/>
      <c r="NW105" s="133"/>
      <c r="NX105" s="133"/>
      <c r="NY105" s="133"/>
      <c r="NZ105" s="133"/>
      <c r="OA105" s="133"/>
      <c r="OB105" s="133"/>
      <c r="OC105" s="133"/>
      <c r="OD105" s="133"/>
      <c r="OE105" s="133"/>
      <c r="OF105" s="133"/>
      <c r="OG105" s="133"/>
      <c r="OH105" s="133"/>
      <c r="OI105" s="133"/>
      <c r="OJ105" s="133"/>
      <c r="OK105" s="133"/>
      <c r="OL105" s="133"/>
      <c r="OM105" s="133"/>
      <c r="ON105" s="133"/>
      <c r="OO105" s="133"/>
      <c r="OP105" s="133"/>
      <c r="OQ105" s="133"/>
      <c r="OR105" s="133"/>
      <c r="OS105" s="133"/>
      <c r="OT105" s="133"/>
      <c r="OU105" s="133"/>
      <c r="OV105" s="133"/>
      <c r="OW105" s="133"/>
      <c r="OX105" s="133"/>
      <c r="OY105" s="133"/>
      <c r="OZ105" s="133"/>
      <c r="PA105" s="133"/>
      <c r="PB105" s="133"/>
      <c r="PC105" s="133"/>
      <c r="PD105" s="133"/>
      <c r="PE105" s="133"/>
      <c r="PF105" s="133"/>
      <c r="PG105" s="133"/>
      <c r="PH105" s="133"/>
      <c r="PI105" s="133"/>
      <c r="PJ105" s="133"/>
      <c r="PK105" s="133"/>
      <c r="PL105" s="133"/>
      <c r="PM105" s="133"/>
      <c r="PN105" s="133"/>
      <c r="PO105" s="133"/>
      <c r="PP105" s="133"/>
      <c r="PQ105" s="133"/>
      <c r="PR105" s="133"/>
      <c r="PS105" s="133"/>
      <c r="PT105" s="133"/>
      <c r="PU105" s="133"/>
      <c r="PV105" s="133"/>
      <c r="PW105" s="133"/>
      <c r="PX105" s="133"/>
      <c r="PY105" s="133"/>
      <c r="PZ105" s="133"/>
      <c r="QA105" s="133"/>
      <c r="QB105" s="133"/>
      <c r="QC105" s="133"/>
      <c r="QD105" s="133"/>
      <c r="QE105" s="133"/>
      <c r="QF105" s="133"/>
      <c r="QG105" s="133"/>
      <c r="QH105" s="133"/>
      <c r="QI105" s="133"/>
      <c r="QJ105" s="133"/>
      <c r="QK105" s="133"/>
      <c r="QL105" s="133"/>
      <c r="QM105" s="133"/>
      <c r="QN105" s="133"/>
      <c r="QO105" s="133"/>
      <c r="QP105" s="133"/>
      <c r="QQ105" s="133"/>
      <c r="QR105" s="133"/>
      <c r="QS105" s="133"/>
      <c r="QT105" s="133"/>
      <c r="QU105" s="133"/>
      <c r="QV105" s="133"/>
      <c r="QW105" s="133"/>
      <c r="QX105" s="133"/>
      <c r="QY105" s="133"/>
      <c r="QZ105" s="133"/>
      <c r="RA105" s="133"/>
      <c r="RB105" s="133"/>
      <c r="RC105" s="133"/>
      <c r="RD105" s="133"/>
      <c r="RE105" s="133"/>
      <c r="RF105" s="133"/>
      <c r="RG105" s="133"/>
      <c r="RH105" s="133"/>
      <c r="RI105" s="133"/>
      <c r="RJ105" s="133"/>
      <c r="RK105" s="133"/>
      <c r="RL105" s="133"/>
      <c r="RM105" s="133"/>
      <c r="RN105" s="133"/>
      <c r="RO105" s="133"/>
      <c r="RP105" s="133"/>
      <c r="RQ105" s="133"/>
      <c r="RR105" s="133"/>
      <c r="RS105" s="133"/>
      <c r="RT105" s="133"/>
      <c r="RU105" s="133"/>
      <c r="RV105" s="133"/>
      <c r="RW105" s="133"/>
      <c r="RX105" s="133"/>
      <c r="RY105" s="133"/>
      <c r="RZ105" s="133"/>
      <c r="SA105" s="133"/>
      <c r="SB105" s="133"/>
      <c r="SC105" s="133"/>
      <c r="SD105" s="133"/>
      <c r="SE105" s="133"/>
      <c r="SF105" s="133"/>
      <c r="SG105" s="133"/>
      <c r="SH105" s="133"/>
      <c r="SI105" s="133"/>
      <c r="SJ105" s="133"/>
      <c r="SK105" s="133"/>
      <c r="SL105" s="133"/>
      <c r="SM105" s="133"/>
      <c r="SN105" s="133"/>
      <c r="SO105" s="133"/>
      <c r="SP105" s="133"/>
      <c r="SQ105" s="133"/>
      <c r="SR105" s="133"/>
      <c r="SS105" s="133"/>
      <c r="ST105" s="133"/>
      <c r="SU105" s="133"/>
      <c r="SV105" s="133"/>
      <c r="SW105" s="133"/>
      <c r="SX105" s="133"/>
      <c r="SY105" s="133"/>
      <c r="SZ105" s="133"/>
      <c r="TA105" s="133"/>
      <c r="TB105" s="133"/>
      <c r="TC105" s="133"/>
      <c r="TD105" s="133"/>
      <c r="TE105" s="133"/>
      <c r="TF105" s="133"/>
      <c r="TG105" s="133"/>
      <c r="TH105" s="133"/>
      <c r="TI105" s="133"/>
      <c r="TJ105" s="133"/>
      <c r="TK105" s="133"/>
      <c r="TL105" s="133"/>
      <c r="TM105" s="133"/>
      <c r="TN105" s="133"/>
      <c r="TO105" s="133"/>
      <c r="TP105" s="133"/>
      <c r="TQ105" s="133"/>
      <c r="TR105" s="133"/>
      <c r="TS105" s="133"/>
      <c r="TT105" s="133"/>
      <c r="TU105" s="133"/>
      <c r="TV105" s="133"/>
      <c r="TW105" s="133"/>
      <c r="TX105" s="133"/>
      <c r="TY105" s="133"/>
      <c r="TZ105" s="133"/>
      <c r="UA105" s="133"/>
      <c r="UB105" s="133"/>
      <c r="UC105" s="133"/>
      <c r="UD105" s="133"/>
      <c r="UE105" s="133"/>
      <c r="UF105" s="133"/>
      <c r="UG105" s="133"/>
      <c r="UH105" s="133"/>
      <c r="UI105" s="133"/>
      <c r="UJ105" s="133"/>
      <c r="UK105" s="133"/>
      <c r="UL105" s="133"/>
      <c r="UM105" s="133"/>
      <c r="UN105" s="133"/>
      <c r="UO105" s="133"/>
      <c r="UP105" s="133"/>
      <c r="UQ105" s="133"/>
      <c r="UR105" s="133"/>
      <c r="US105" s="133"/>
      <c r="UT105" s="133"/>
      <c r="UU105" s="133"/>
      <c r="UV105" s="133"/>
      <c r="UW105" s="133"/>
      <c r="UX105" s="133"/>
      <c r="UY105" s="133"/>
      <c r="UZ105" s="133"/>
      <c r="VA105" s="133"/>
      <c r="VB105" s="133"/>
      <c r="VC105" s="133"/>
      <c r="VD105" s="133"/>
      <c r="VE105" s="133"/>
      <c r="VF105" s="133"/>
      <c r="VG105" s="133"/>
      <c r="VH105" s="133"/>
      <c r="VI105" s="133"/>
      <c r="VJ105" s="133"/>
      <c r="VK105" s="133"/>
      <c r="VL105" s="133"/>
      <c r="VM105" s="133"/>
      <c r="VN105" s="133"/>
      <c r="VO105" s="133"/>
      <c r="VP105" s="133"/>
      <c r="VQ105" s="133"/>
      <c r="VR105" s="133"/>
      <c r="VS105" s="133"/>
      <c r="VT105" s="133"/>
      <c r="VU105" s="133"/>
      <c r="VV105" s="133"/>
      <c r="VW105" s="133"/>
      <c r="VX105" s="133"/>
      <c r="VY105" s="133"/>
      <c r="VZ105" s="133"/>
      <c r="WA105" s="133"/>
      <c r="WB105" s="133"/>
      <c r="WC105" s="133"/>
      <c r="WD105" s="133"/>
      <c r="WE105" s="133"/>
      <c r="WF105" s="133"/>
      <c r="WG105" s="133"/>
      <c r="WH105" s="133"/>
      <c r="WI105" s="133"/>
      <c r="WJ105" s="133"/>
      <c r="WK105" s="133"/>
      <c r="WL105" s="133"/>
      <c r="WM105" s="133"/>
      <c r="WN105" s="133"/>
      <c r="WO105" s="133"/>
      <c r="WP105" s="133"/>
      <c r="WQ105" s="133"/>
      <c r="WR105" s="133"/>
      <c r="WS105" s="133"/>
      <c r="WT105" s="133"/>
      <c r="WU105" s="133"/>
      <c r="WV105" s="133"/>
      <c r="WW105" s="133"/>
      <c r="WX105" s="133"/>
      <c r="WY105" s="133"/>
      <c r="WZ105" s="133"/>
      <c r="XA105" s="133"/>
      <c r="XB105" s="133"/>
      <c r="XC105" s="133"/>
      <c r="XD105" s="133"/>
      <c r="XE105" s="133"/>
      <c r="XF105" s="133"/>
      <c r="XG105" s="133"/>
      <c r="XH105" s="133"/>
      <c r="XI105" s="133"/>
      <c r="XJ105" s="133"/>
      <c r="XK105" s="133"/>
      <c r="XL105" s="133"/>
      <c r="XM105" s="133"/>
      <c r="XN105" s="133"/>
      <c r="XO105" s="133"/>
      <c r="XP105" s="133"/>
      <c r="XQ105" s="133"/>
      <c r="XR105" s="133"/>
      <c r="XS105" s="133"/>
      <c r="XT105" s="133"/>
      <c r="XU105" s="133"/>
      <c r="XV105" s="133"/>
      <c r="XW105" s="133"/>
      <c r="XX105" s="133"/>
      <c r="XY105" s="133"/>
      <c r="XZ105" s="133"/>
      <c r="YA105" s="133"/>
      <c r="YB105" s="133"/>
      <c r="YC105" s="133"/>
      <c r="YD105" s="133"/>
      <c r="YE105" s="133"/>
      <c r="YF105" s="133"/>
      <c r="YG105" s="133"/>
      <c r="YH105" s="133"/>
      <c r="YI105" s="133"/>
      <c r="YJ105" s="133"/>
      <c r="YK105" s="133"/>
      <c r="YL105" s="133"/>
      <c r="YM105" s="133"/>
      <c r="YN105" s="133"/>
      <c r="YO105" s="133"/>
      <c r="YP105" s="133"/>
      <c r="YQ105" s="133"/>
      <c r="YR105" s="133"/>
      <c r="YS105" s="133"/>
      <c r="YT105" s="133"/>
      <c r="YU105" s="133"/>
      <c r="YV105" s="133"/>
      <c r="YW105" s="133"/>
      <c r="YX105" s="133"/>
      <c r="YY105" s="133"/>
      <c r="YZ105" s="133"/>
      <c r="ZA105" s="133"/>
      <c r="ZB105" s="133"/>
      <c r="ZC105" s="133"/>
      <c r="ZD105" s="133"/>
      <c r="ZE105" s="133"/>
      <c r="ZF105" s="133"/>
      <c r="ZG105" s="133"/>
      <c r="ZH105" s="133"/>
      <c r="ZI105" s="133"/>
      <c r="ZJ105" s="133"/>
      <c r="ZK105" s="133"/>
      <c r="ZL105" s="133"/>
      <c r="ZM105" s="133"/>
      <c r="ZN105" s="133"/>
      <c r="ZO105" s="133"/>
      <c r="ZP105" s="133"/>
      <c r="ZQ105" s="133"/>
      <c r="ZR105" s="133"/>
      <c r="ZS105" s="133"/>
      <c r="ZT105" s="133"/>
      <c r="ZU105" s="133"/>
      <c r="ZV105" s="133"/>
      <c r="ZW105" s="133"/>
      <c r="ZX105" s="133"/>
      <c r="ZY105" s="133"/>
      <c r="ZZ105" s="133"/>
      <c r="AAA105" s="133"/>
      <c r="AAB105" s="133"/>
      <c r="AAC105" s="133"/>
      <c r="AAD105" s="133"/>
      <c r="AAE105" s="133"/>
      <c r="AAF105" s="133"/>
      <c r="AAG105" s="133"/>
      <c r="AAH105" s="133"/>
      <c r="AAI105" s="133"/>
      <c r="AAJ105" s="133"/>
      <c r="AAK105" s="133"/>
      <c r="AAL105" s="133"/>
      <c r="AAM105" s="133"/>
      <c r="AAN105" s="133"/>
      <c r="AAO105" s="133"/>
      <c r="AAP105" s="133"/>
      <c r="AAQ105" s="133"/>
      <c r="AAR105" s="133"/>
      <c r="AAS105" s="133"/>
      <c r="AAT105" s="133"/>
      <c r="AAU105" s="133"/>
      <c r="AAV105" s="133"/>
      <c r="AAW105" s="133"/>
      <c r="AAX105" s="133"/>
      <c r="AAY105" s="133"/>
      <c r="AAZ105" s="133"/>
      <c r="ABA105" s="133"/>
      <c r="ABB105" s="133"/>
      <c r="ABC105" s="133"/>
      <c r="ABD105" s="133"/>
      <c r="ABE105" s="133"/>
      <c r="ABF105" s="133"/>
      <c r="ABG105" s="133"/>
      <c r="ABH105" s="133"/>
      <c r="ABI105" s="133"/>
      <c r="ABJ105" s="133"/>
      <c r="ABK105" s="133"/>
      <c r="ABL105" s="133"/>
      <c r="ABM105" s="133"/>
      <c r="ABN105" s="133"/>
      <c r="ABO105" s="133"/>
      <c r="ABP105" s="133"/>
      <c r="ABQ105" s="133"/>
      <c r="ABR105" s="133"/>
      <c r="ABS105" s="133"/>
      <c r="ABT105" s="133"/>
      <c r="ABU105" s="133"/>
      <c r="ABV105" s="133"/>
      <c r="ABW105" s="133"/>
      <c r="ABX105" s="133"/>
      <c r="ABY105" s="133"/>
      <c r="ABZ105" s="133"/>
      <c r="ACA105" s="133"/>
      <c r="ACB105" s="133"/>
      <c r="ACC105" s="133"/>
      <c r="ACD105" s="133"/>
      <c r="ACE105" s="133"/>
      <c r="ACF105" s="133"/>
      <c r="ACG105" s="133"/>
      <c r="ACH105" s="133"/>
      <c r="ACI105" s="133"/>
      <c r="ACJ105" s="133"/>
      <c r="ACK105" s="133"/>
      <c r="ACL105" s="133"/>
      <c r="ACM105" s="133"/>
      <c r="ACN105" s="133"/>
      <c r="ACO105" s="133"/>
      <c r="ACP105" s="133"/>
      <c r="ACQ105" s="133"/>
      <c r="ACR105" s="133"/>
      <c r="ACS105" s="133"/>
      <c r="ACT105" s="133"/>
      <c r="ACU105" s="133"/>
      <c r="ACV105" s="133"/>
      <c r="ACW105" s="133"/>
      <c r="ACX105" s="133"/>
      <c r="ACY105" s="133"/>
      <c r="ACZ105" s="133"/>
      <c r="ADA105" s="133"/>
      <c r="ADB105" s="133"/>
      <c r="ADC105" s="133"/>
      <c r="ADD105" s="133"/>
      <c r="ADE105" s="133"/>
      <c r="ADF105" s="133"/>
      <c r="ADG105" s="133"/>
      <c r="ADH105" s="133"/>
      <c r="ADI105" s="133"/>
      <c r="ADJ105" s="133"/>
      <c r="ADK105" s="133"/>
      <c r="ADL105" s="133"/>
      <c r="ADM105" s="133"/>
      <c r="ADN105" s="133"/>
      <c r="ADO105" s="133"/>
      <c r="ADP105" s="133"/>
      <c r="ADQ105" s="133"/>
      <c r="ADR105" s="133"/>
      <c r="ADS105" s="133"/>
      <c r="ADT105" s="133"/>
      <c r="ADU105" s="133"/>
      <c r="ADV105" s="133"/>
      <c r="ADW105" s="133"/>
      <c r="ADX105" s="133"/>
      <c r="ADY105" s="133"/>
      <c r="ADZ105" s="133"/>
      <c r="AEA105" s="133"/>
      <c r="AEB105" s="133"/>
      <c r="AEC105" s="133"/>
      <c r="AED105" s="133"/>
      <c r="AEE105" s="133"/>
      <c r="AEF105" s="133"/>
      <c r="AEG105" s="133"/>
      <c r="AEH105" s="133"/>
      <c r="AEI105" s="133"/>
      <c r="AEJ105" s="133"/>
      <c r="AEK105" s="133"/>
      <c r="AEL105" s="133"/>
      <c r="AEM105" s="133"/>
      <c r="AEN105" s="133"/>
      <c r="AEO105" s="133"/>
      <c r="AEP105" s="133"/>
      <c r="AEQ105" s="133"/>
      <c r="AER105" s="133"/>
      <c r="AES105" s="133"/>
      <c r="AET105" s="133"/>
      <c r="AEU105" s="133"/>
      <c r="AEV105" s="133"/>
      <c r="AEW105" s="133"/>
      <c r="AEX105" s="133"/>
      <c r="AEY105" s="133"/>
      <c r="AEZ105" s="133"/>
      <c r="AFA105" s="133"/>
      <c r="AFB105" s="133"/>
      <c r="AFC105" s="133"/>
      <c r="AFD105" s="133"/>
      <c r="AFE105" s="133"/>
      <c r="AFF105" s="133"/>
      <c r="AFG105" s="133"/>
      <c r="AFH105" s="133"/>
      <c r="AFI105" s="133"/>
      <c r="AFJ105" s="133"/>
      <c r="AFK105" s="133"/>
      <c r="AFL105" s="133"/>
      <c r="AFM105" s="133"/>
      <c r="AFN105" s="133"/>
      <c r="AFO105" s="133"/>
      <c r="AFP105" s="133"/>
      <c r="AFQ105" s="133"/>
      <c r="AFR105" s="133"/>
      <c r="AFS105" s="133"/>
      <c r="AFT105" s="133"/>
      <c r="AFU105" s="133"/>
      <c r="AFV105" s="133"/>
      <c r="AFW105" s="133"/>
      <c r="AFX105" s="133"/>
      <c r="AFY105" s="133"/>
      <c r="AFZ105" s="133"/>
      <c r="AGA105" s="133"/>
      <c r="AGB105" s="133"/>
      <c r="AGC105" s="133"/>
      <c r="AGD105" s="133"/>
      <c r="AGE105" s="133"/>
      <c r="AGF105" s="133"/>
      <c r="AGG105" s="133"/>
      <c r="AGH105" s="133"/>
      <c r="AGI105" s="133"/>
      <c r="AGJ105" s="133"/>
      <c r="AGK105" s="133"/>
      <c r="AGL105" s="133"/>
      <c r="AGM105" s="133"/>
      <c r="AGN105" s="133"/>
      <c r="AGO105" s="133"/>
      <c r="AGP105" s="133"/>
      <c r="AGQ105" s="133"/>
      <c r="AGR105" s="133"/>
      <c r="AGS105" s="133"/>
      <c r="AGT105" s="133"/>
      <c r="AGU105" s="133"/>
      <c r="AGV105" s="133"/>
      <c r="AGW105" s="133"/>
      <c r="AGX105" s="133"/>
      <c r="AGY105" s="133"/>
      <c r="AGZ105" s="133"/>
      <c r="AHA105" s="133"/>
      <c r="AHB105" s="133"/>
      <c r="AHC105" s="133"/>
      <c r="AHD105" s="133"/>
      <c r="AHE105" s="133"/>
      <c r="AHF105" s="133"/>
      <c r="AHG105" s="133"/>
      <c r="AHH105" s="133"/>
      <c r="AHI105" s="133"/>
      <c r="AHJ105" s="133"/>
      <c r="AHK105" s="133"/>
      <c r="AHL105" s="133"/>
      <c r="AHM105" s="133"/>
      <c r="AHN105" s="133"/>
      <c r="AHO105" s="133"/>
      <c r="AHP105" s="133"/>
      <c r="AHQ105" s="133"/>
      <c r="AHR105" s="133"/>
      <c r="AHS105" s="133"/>
      <c r="AHT105" s="133"/>
      <c r="AHU105" s="133"/>
      <c r="AHV105" s="133"/>
      <c r="AHW105" s="133"/>
      <c r="AHX105" s="133"/>
      <c r="AHY105" s="133"/>
      <c r="AHZ105" s="133"/>
      <c r="AIA105" s="133"/>
      <c r="AIB105" s="133"/>
      <c r="AIC105" s="133"/>
      <c r="AID105" s="133"/>
      <c r="AIE105" s="133"/>
      <c r="AIF105" s="133"/>
      <c r="AIG105" s="133"/>
      <c r="AIH105" s="133"/>
      <c r="AII105" s="133"/>
      <c r="AIJ105" s="133"/>
      <c r="AIK105" s="133"/>
      <c r="AIL105" s="133"/>
      <c r="AIM105" s="133"/>
      <c r="AIN105" s="133"/>
      <c r="AIO105" s="133"/>
      <c r="AIP105" s="133"/>
      <c r="AIQ105" s="133"/>
      <c r="AIR105" s="133"/>
      <c r="AIS105" s="133"/>
      <c r="AIT105" s="133"/>
      <c r="AIU105" s="133"/>
      <c r="AIV105" s="133"/>
      <c r="AIW105" s="133"/>
      <c r="AIX105" s="133"/>
      <c r="AIY105" s="133"/>
      <c r="AIZ105" s="133"/>
      <c r="AJA105" s="133"/>
      <c r="AJB105" s="133"/>
      <c r="AJC105" s="133"/>
      <c r="AJD105" s="133"/>
      <c r="AJE105" s="133"/>
      <c r="AJF105" s="133"/>
      <c r="AJG105" s="133"/>
      <c r="AJH105" s="133"/>
      <c r="AJI105" s="133"/>
      <c r="AJJ105" s="133"/>
      <c r="AJK105" s="133"/>
      <c r="AJL105" s="133"/>
      <c r="AJM105" s="133"/>
      <c r="AJN105" s="133"/>
      <c r="AJO105" s="133"/>
      <c r="AJP105" s="133"/>
      <c r="AJQ105" s="133"/>
      <c r="AJR105" s="133"/>
      <c r="AJS105" s="133"/>
      <c r="AJT105" s="133"/>
      <c r="AJU105" s="133"/>
      <c r="AJV105" s="133"/>
      <c r="AJW105" s="133"/>
      <c r="AJX105" s="133"/>
      <c r="AJY105" s="133"/>
      <c r="AJZ105" s="133"/>
      <c r="AKA105" s="133"/>
      <c r="AKB105" s="133"/>
      <c r="AKC105" s="133"/>
      <c r="AKD105" s="133"/>
      <c r="AKE105" s="133"/>
      <c r="AKF105" s="133"/>
      <c r="AKG105" s="133"/>
      <c r="AKH105" s="133"/>
      <c r="AKI105" s="133"/>
      <c r="AKJ105" s="133"/>
      <c r="AKK105" s="133"/>
      <c r="AKL105" s="133"/>
      <c r="AKM105" s="133"/>
      <c r="AKN105" s="133"/>
      <c r="AKO105" s="133"/>
      <c r="AKP105" s="133"/>
      <c r="AKQ105" s="133"/>
      <c r="AKR105" s="133"/>
      <c r="AKS105" s="133"/>
      <c r="AKT105" s="133"/>
      <c r="AKU105" s="133"/>
      <c r="AKV105" s="133"/>
      <c r="AKW105" s="133"/>
      <c r="AKX105" s="133"/>
      <c r="AKY105" s="133"/>
      <c r="AKZ105" s="133"/>
      <c r="ALA105" s="133"/>
      <c r="ALB105" s="133"/>
      <c r="ALC105" s="133"/>
      <c r="ALD105" s="133"/>
      <c r="ALE105" s="133"/>
      <c r="ALF105" s="133"/>
      <c r="ALG105" s="133"/>
      <c r="ALH105" s="133"/>
      <c r="ALI105" s="133"/>
      <c r="ALJ105" s="133"/>
      <c r="ALK105" s="133"/>
      <c r="ALL105" s="133"/>
      <c r="ALM105" s="133"/>
      <c r="ALN105" s="133"/>
      <c r="ALO105" s="133"/>
      <c r="ALP105" s="133"/>
      <c r="ALQ105" s="133"/>
      <c r="ALR105" s="133"/>
      <c r="ALS105" s="133"/>
      <c r="ALT105" s="133"/>
      <c r="ALU105" s="133"/>
      <c r="XEU105" s="1"/>
      <c r="XEV105" s="1"/>
      <c r="XEW105" s="1"/>
      <c r="XEX105" s="1"/>
      <c r="XEY105" s="1"/>
      <c r="XEZ105" s="1"/>
      <c r="XFA105" s="1"/>
      <c r="XFB105" s="1"/>
      <c r="XFC105" s="1"/>
      <c r="XFD105" s="1"/>
    </row>
    <row r="106" spans="1:1009 16375:16384" customFormat="1" ht="45.75" customHeight="1">
      <c r="A106" s="133"/>
      <c r="B106" s="203" t="s">
        <v>275</v>
      </c>
      <c r="C106" s="203"/>
      <c r="D106" s="203"/>
      <c r="E106" s="203"/>
      <c r="F106" s="203"/>
      <c r="G106" s="135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133"/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33"/>
      <c r="CW106" s="133"/>
      <c r="CX106" s="133"/>
      <c r="CY106" s="133"/>
      <c r="CZ106" s="133"/>
      <c r="DA106" s="133"/>
      <c r="DB106" s="133"/>
      <c r="DC106" s="133"/>
      <c r="DD106" s="133"/>
      <c r="DE106" s="133"/>
      <c r="DF106" s="133"/>
      <c r="DG106" s="133"/>
      <c r="DH106" s="133"/>
      <c r="DI106" s="133"/>
      <c r="DJ106" s="133"/>
      <c r="DK106" s="133"/>
      <c r="DL106" s="133"/>
      <c r="DM106" s="133"/>
      <c r="DN106" s="133"/>
      <c r="DO106" s="133"/>
      <c r="DP106" s="133"/>
      <c r="DQ106" s="133"/>
      <c r="DR106" s="133"/>
      <c r="DS106" s="133"/>
      <c r="DT106" s="133"/>
      <c r="DU106" s="133"/>
      <c r="DV106" s="133"/>
      <c r="DW106" s="133"/>
      <c r="DX106" s="133"/>
      <c r="DY106" s="133"/>
      <c r="DZ106" s="133"/>
      <c r="EA106" s="133"/>
      <c r="EB106" s="133"/>
      <c r="EC106" s="133"/>
      <c r="ED106" s="133"/>
      <c r="EE106" s="133"/>
      <c r="EF106" s="133"/>
      <c r="EG106" s="133"/>
      <c r="EH106" s="133"/>
      <c r="EI106" s="133"/>
      <c r="EJ106" s="133"/>
      <c r="EK106" s="133"/>
      <c r="EL106" s="133"/>
      <c r="EM106" s="133"/>
      <c r="EN106" s="133"/>
      <c r="EO106" s="133"/>
      <c r="EP106" s="133"/>
      <c r="EQ106" s="133"/>
      <c r="ER106" s="133"/>
      <c r="ES106" s="133"/>
      <c r="ET106" s="133"/>
      <c r="EU106" s="133"/>
      <c r="EV106" s="133"/>
      <c r="EW106" s="133"/>
      <c r="EX106" s="133"/>
      <c r="EY106" s="133"/>
      <c r="EZ106" s="133"/>
      <c r="FA106" s="133"/>
      <c r="FB106" s="133"/>
      <c r="FC106" s="133"/>
      <c r="FD106" s="133"/>
      <c r="FE106" s="133"/>
      <c r="FF106" s="133"/>
      <c r="FG106" s="133"/>
      <c r="FH106" s="133"/>
      <c r="FI106" s="133"/>
      <c r="FJ106" s="133"/>
      <c r="FK106" s="133"/>
      <c r="FL106" s="133"/>
      <c r="FM106" s="133"/>
      <c r="FN106" s="133"/>
      <c r="FO106" s="133"/>
      <c r="FP106" s="133"/>
      <c r="FQ106" s="133"/>
      <c r="FR106" s="133"/>
      <c r="FS106" s="133"/>
      <c r="FT106" s="133"/>
      <c r="FU106" s="133"/>
      <c r="FV106" s="133"/>
      <c r="FW106" s="133"/>
      <c r="FX106" s="133"/>
      <c r="FY106" s="133"/>
      <c r="FZ106" s="133"/>
      <c r="GA106" s="133"/>
      <c r="GB106" s="133"/>
      <c r="GC106" s="133"/>
      <c r="GD106" s="133"/>
      <c r="GE106" s="133"/>
      <c r="GF106" s="133"/>
      <c r="GG106" s="133"/>
      <c r="GH106" s="133"/>
      <c r="GI106" s="133"/>
      <c r="GJ106" s="133"/>
      <c r="GK106" s="133"/>
      <c r="GL106" s="133"/>
      <c r="GM106" s="133"/>
      <c r="GN106" s="133"/>
      <c r="GO106" s="133"/>
      <c r="GP106" s="133"/>
      <c r="GQ106" s="133"/>
      <c r="GR106" s="133"/>
      <c r="GS106" s="133"/>
      <c r="GT106" s="133"/>
      <c r="GU106" s="133"/>
      <c r="GV106" s="133"/>
      <c r="GW106" s="133"/>
      <c r="GX106" s="133"/>
      <c r="GY106" s="133"/>
      <c r="GZ106" s="133"/>
      <c r="HA106" s="133"/>
      <c r="HB106" s="133"/>
      <c r="HC106" s="133"/>
      <c r="HD106" s="133"/>
      <c r="HE106" s="133"/>
      <c r="HF106" s="133"/>
      <c r="HG106" s="133"/>
      <c r="HH106" s="133"/>
      <c r="HI106" s="133"/>
      <c r="HJ106" s="133"/>
      <c r="HK106" s="133"/>
      <c r="HL106" s="133"/>
      <c r="HM106" s="133"/>
      <c r="HN106" s="133"/>
      <c r="HO106" s="133"/>
      <c r="HP106" s="133"/>
      <c r="HQ106" s="133"/>
      <c r="HR106" s="133"/>
      <c r="HS106" s="133"/>
      <c r="HT106" s="133"/>
      <c r="HU106" s="133"/>
      <c r="HV106" s="133"/>
      <c r="HW106" s="133"/>
      <c r="HX106" s="133"/>
      <c r="HY106" s="133"/>
      <c r="HZ106" s="133"/>
      <c r="IA106" s="133"/>
      <c r="IB106" s="133"/>
      <c r="IC106" s="133"/>
      <c r="ID106" s="133"/>
      <c r="IE106" s="133"/>
      <c r="IF106" s="133"/>
      <c r="IG106" s="133"/>
      <c r="IH106" s="133"/>
      <c r="II106" s="133"/>
      <c r="IJ106" s="133"/>
      <c r="IK106" s="133"/>
      <c r="IL106" s="133"/>
      <c r="IM106" s="133"/>
      <c r="IN106" s="133"/>
      <c r="IO106" s="133"/>
      <c r="IP106" s="133"/>
      <c r="IQ106" s="133"/>
      <c r="IR106" s="133"/>
      <c r="IS106" s="133"/>
      <c r="IT106" s="133"/>
      <c r="IU106" s="133"/>
      <c r="IV106" s="133"/>
      <c r="IW106" s="133"/>
      <c r="IX106" s="133"/>
      <c r="IY106" s="133"/>
      <c r="IZ106" s="133"/>
      <c r="JA106" s="133"/>
      <c r="JB106" s="133"/>
      <c r="JC106" s="133"/>
      <c r="JD106" s="133"/>
      <c r="JE106" s="133"/>
      <c r="JF106" s="133"/>
      <c r="JG106" s="133"/>
      <c r="JH106" s="133"/>
      <c r="JI106" s="133"/>
      <c r="JJ106" s="133"/>
      <c r="JK106" s="133"/>
      <c r="JL106" s="133"/>
      <c r="JM106" s="133"/>
      <c r="JN106" s="133"/>
      <c r="JO106" s="133"/>
      <c r="JP106" s="133"/>
      <c r="JQ106" s="133"/>
      <c r="JR106" s="133"/>
      <c r="JS106" s="133"/>
      <c r="JT106" s="133"/>
      <c r="JU106" s="133"/>
      <c r="JV106" s="133"/>
      <c r="JW106" s="133"/>
      <c r="JX106" s="133"/>
      <c r="JY106" s="133"/>
      <c r="JZ106" s="133"/>
      <c r="KA106" s="133"/>
      <c r="KB106" s="133"/>
      <c r="KC106" s="133"/>
      <c r="KD106" s="133"/>
      <c r="KE106" s="133"/>
      <c r="KF106" s="133"/>
      <c r="KG106" s="133"/>
      <c r="KH106" s="133"/>
      <c r="KI106" s="133"/>
      <c r="KJ106" s="133"/>
      <c r="KK106" s="133"/>
      <c r="KL106" s="133"/>
      <c r="KM106" s="133"/>
      <c r="KN106" s="133"/>
      <c r="KO106" s="133"/>
      <c r="KP106" s="133"/>
      <c r="KQ106" s="133"/>
      <c r="KR106" s="133"/>
      <c r="KS106" s="133"/>
      <c r="KT106" s="133"/>
      <c r="KU106" s="133"/>
      <c r="KV106" s="133"/>
      <c r="KW106" s="133"/>
      <c r="KX106" s="133"/>
      <c r="KY106" s="133"/>
      <c r="KZ106" s="133"/>
      <c r="LA106" s="133"/>
      <c r="LB106" s="133"/>
      <c r="LC106" s="133"/>
      <c r="LD106" s="133"/>
      <c r="LE106" s="133"/>
      <c r="LF106" s="133"/>
      <c r="LG106" s="133"/>
      <c r="LH106" s="133"/>
      <c r="LI106" s="133"/>
      <c r="LJ106" s="133"/>
      <c r="LK106" s="133"/>
      <c r="LL106" s="133"/>
      <c r="LM106" s="133"/>
      <c r="LN106" s="133"/>
      <c r="LO106" s="133"/>
      <c r="LP106" s="133"/>
      <c r="LQ106" s="133"/>
      <c r="LR106" s="133"/>
      <c r="LS106" s="133"/>
      <c r="LT106" s="133"/>
      <c r="LU106" s="133"/>
      <c r="LV106" s="133"/>
      <c r="LW106" s="133"/>
      <c r="LX106" s="133"/>
      <c r="LY106" s="133"/>
      <c r="LZ106" s="133"/>
      <c r="MA106" s="133"/>
      <c r="MB106" s="133"/>
      <c r="MC106" s="133"/>
      <c r="MD106" s="133"/>
      <c r="ME106" s="133"/>
      <c r="MF106" s="133"/>
      <c r="MG106" s="133"/>
      <c r="MH106" s="133"/>
      <c r="MI106" s="133"/>
      <c r="MJ106" s="133"/>
      <c r="MK106" s="133"/>
      <c r="ML106" s="133"/>
      <c r="MM106" s="133"/>
      <c r="MN106" s="133"/>
      <c r="MO106" s="133"/>
      <c r="MP106" s="133"/>
      <c r="MQ106" s="133"/>
      <c r="MR106" s="133"/>
      <c r="MS106" s="133"/>
      <c r="MT106" s="133"/>
      <c r="MU106" s="133"/>
      <c r="MV106" s="133"/>
      <c r="MW106" s="133"/>
      <c r="MX106" s="133"/>
      <c r="MY106" s="133"/>
      <c r="MZ106" s="133"/>
      <c r="NA106" s="133"/>
      <c r="NB106" s="133"/>
      <c r="NC106" s="133"/>
      <c r="ND106" s="133"/>
      <c r="NE106" s="133"/>
      <c r="NF106" s="133"/>
      <c r="NG106" s="133"/>
      <c r="NH106" s="133"/>
      <c r="NI106" s="133"/>
      <c r="NJ106" s="133"/>
      <c r="NK106" s="133"/>
      <c r="NL106" s="133"/>
      <c r="NM106" s="133"/>
      <c r="NN106" s="133"/>
      <c r="NO106" s="133"/>
      <c r="NP106" s="133"/>
      <c r="NQ106" s="133"/>
      <c r="NR106" s="133"/>
      <c r="NS106" s="133"/>
      <c r="NT106" s="133"/>
      <c r="NU106" s="133"/>
      <c r="NV106" s="133"/>
      <c r="NW106" s="133"/>
      <c r="NX106" s="133"/>
      <c r="NY106" s="133"/>
      <c r="NZ106" s="133"/>
      <c r="OA106" s="133"/>
      <c r="OB106" s="133"/>
      <c r="OC106" s="133"/>
      <c r="OD106" s="133"/>
      <c r="OE106" s="133"/>
      <c r="OF106" s="133"/>
      <c r="OG106" s="133"/>
      <c r="OH106" s="133"/>
      <c r="OI106" s="133"/>
      <c r="OJ106" s="133"/>
      <c r="OK106" s="133"/>
      <c r="OL106" s="133"/>
      <c r="OM106" s="133"/>
      <c r="ON106" s="133"/>
      <c r="OO106" s="133"/>
      <c r="OP106" s="133"/>
      <c r="OQ106" s="133"/>
      <c r="OR106" s="133"/>
      <c r="OS106" s="133"/>
      <c r="OT106" s="133"/>
      <c r="OU106" s="133"/>
      <c r="OV106" s="133"/>
      <c r="OW106" s="133"/>
      <c r="OX106" s="133"/>
      <c r="OY106" s="133"/>
      <c r="OZ106" s="133"/>
      <c r="PA106" s="133"/>
      <c r="PB106" s="133"/>
      <c r="PC106" s="133"/>
      <c r="PD106" s="133"/>
      <c r="PE106" s="133"/>
      <c r="PF106" s="133"/>
      <c r="PG106" s="133"/>
      <c r="PH106" s="133"/>
      <c r="PI106" s="133"/>
      <c r="PJ106" s="133"/>
      <c r="PK106" s="133"/>
      <c r="PL106" s="133"/>
      <c r="PM106" s="133"/>
      <c r="PN106" s="133"/>
      <c r="PO106" s="133"/>
      <c r="PP106" s="133"/>
      <c r="PQ106" s="133"/>
      <c r="PR106" s="133"/>
      <c r="PS106" s="133"/>
      <c r="PT106" s="133"/>
      <c r="PU106" s="133"/>
      <c r="PV106" s="133"/>
      <c r="PW106" s="133"/>
      <c r="PX106" s="133"/>
      <c r="PY106" s="133"/>
      <c r="PZ106" s="133"/>
      <c r="QA106" s="133"/>
      <c r="QB106" s="133"/>
      <c r="QC106" s="133"/>
      <c r="QD106" s="133"/>
      <c r="QE106" s="133"/>
      <c r="QF106" s="133"/>
      <c r="QG106" s="133"/>
      <c r="QH106" s="133"/>
      <c r="QI106" s="133"/>
      <c r="QJ106" s="133"/>
      <c r="QK106" s="133"/>
      <c r="QL106" s="133"/>
      <c r="QM106" s="133"/>
      <c r="QN106" s="133"/>
      <c r="QO106" s="133"/>
      <c r="QP106" s="133"/>
      <c r="QQ106" s="133"/>
      <c r="QR106" s="133"/>
      <c r="QS106" s="133"/>
      <c r="QT106" s="133"/>
      <c r="QU106" s="133"/>
      <c r="QV106" s="133"/>
      <c r="QW106" s="133"/>
      <c r="QX106" s="133"/>
      <c r="QY106" s="133"/>
      <c r="QZ106" s="133"/>
      <c r="RA106" s="133"/>
      <c r="RB106" s="133"/>
      <c r="RC106" s="133"/>
      <c r="RD106" s="133"/>
      <c r="RE106" s="133"/>
      <c r="RF106" s="133"/>
      <c r="RG106" s="133"/>
      <c r="RH106" s="133"/>
      <c r="RI106" s="133"/>
      <c r="RJ106" s="133"/>
      <c r="RK106" s="133"/>
      <c r="RL106" s="133"/>
      <c r="RM106" s="133"/>
      <c r="RN106" s="133"/>
      <c r="RO106" s="133"/>
      <c r="RP106" s="133"/>
      <c r="RQ106" s="133"/>
      <c r="RR106" s="133"/>
      <c r="RS106" s="133"/>
      <c r="RT106" s="133"/>
      <c r="RU106" s="133"/>
      <c r="RV106" s="133"/>
      <c r="RW106" s="133"/>
      <c r="RX106" s="133"/>
      <c r="RY106" s="133"/>
      <c r="RZ106" s="133"/>
      <c r="SA106" s="133"/>
      <c r="SB106" s="133"/>
      <c r="SC106" s="133"/>
      <c r="SD106" s="133"/>
      <c r="SE106" s="133"/>
      <c r="SF106" s="133"/>
      <c r="SG106" s="133"/>
      <c r="SH106" s="133"/>
      <c r="SI106" s="133"/>
      <c r="SJ106" s="133"/>
      <c r="SK106" s="133"/>
      <c r="SL106" s="133"/>
      <c r="SM106" s="133"/>
      <c r="SN106" s="133"/>
      <c r="SO106" s="133"/>
      <c r="SP106" s="133"/>
      <c r="SQ106" s="133"/>
      <c r="SR106" s="133"/>
      <c r="SS106" s="133"/>
      <c r="ST106" s="133"/>
      <c r="SU106" s="133"/>
      <c r="SV106" s="133"/>
      <c r="SW106" s="133"/>
      <c r="SX106" s="133"/>
      <c r="SY106" s="133"/>
      <c r="SZ106" s="133"/>
      <c r="TA106" s="133"/>
      <c r="TB106" s="133"/>
      <c r="TC106" s="133"/>
      <c r="TD106" s="133"/>
      <c r="TE106" s="133"/>
      <c r="TF106" s="133"/>
      <c r="TG106" s="133"/>
      <c r="TH106" s="133"/>
      <c r="TI106" s="133"/>
      <c r="TJ106" s="133"/>
      <c r="TK106" s="133"/>
      <c r="TL106" s="133"/>
      <c r="TM106" s="133"/>
      <c r="TN106" s="133"/>
      <c r="TO106" s="133"/>
      <c r="TP106" s="133"/>
      <c r="TQ106" s="133"/>
      <c r="TR106" s="133"/>
      <c r="TS106" s="133"/>
      <c r="TT106" s="133"/>
      <c r="TU106" s="133"/>
      <c r="TV106" s="133"/>
      <c r="TW106" s="133"/>
      <c r="TX106" s="133"/>
      <c r="TY106" s="133"/>
      <c r="TZ106" s="133"/>
      <c r="UA106" s="133"/>
      <c r="UB106" s="133"/>
      <c r="UC106" s="133"/>
      <c r="UD106" s="133"/>
      <c r="UE106" s="133"/>
      <c r="UF106" s="133"/>
      <c r="UG106" s="133"/>
      <c r="UH106" s="133"/>
      <c r="UI106" s="133"/>
      <c r="UJ106" s="133"/>
      <c r="UK106" s="133"/>
      <c r="UL106" s="133"/>
      <c r="UM106" s="133"/>
      <c r="UN106" s="133"/>
      <c r="UO106" s="133"/>
      <c r="UP106" s="133"/>
      <c r="UQ106" s="133"/>
      <c r="UR106" s="133"/>
      <c r="US106" s="133"/>
      <c r="UT106" s="133"/>
      <c r="UU106" s="133"/>
      <c r="UV106" s="133"/>
      <c r="UW106" s="133"/>
      <c r="UX106" s="133"/>
      <c r="UY106" s="133"/>
      <c r="UZ106" s="133"/>
      <c r="VA106" s="133"/>
      <c r="VB106" s="133"/>
      <c r="VC106" s="133"/>
      <c r="VD106" s="133"/>
      <c r="VE106" s="133"/>
      <c r="VF106" s="133"/>
      <c r="VG106" s="133"/>
      <c r="VH106" s="133"/>
      <c r="VI106" s="133"/>
      <c r="VJ106" s="133"/>
      <c r="VK106" s="133"/>
      <c r="VL106" s="133"/>
      <c r="VM106" s="133"/>
      <c r="VN106" s="133"/>
      <c r="VO106" s="133"/>
      <c r="VP106" s="133"/>
      <c r="VQ106" s="133"/>
      <c r="VR106" s="133"/>
      <c r="VS106" s="133"/>
      <c r="VT106" s="133"/>
      <c r="VU106" s="133"/>
      <c r="VV106" s="133"/>
      <c r="VW106" s="133"/>
      <c r="VX106" s="133"/>
      <c r="VY106" s="133"/>
      <c r="VZ106" s="133"/>
      <c r="WA106" s="133"/>
      <c r="WB106" s="133"/>
      <c r="WC106" s="133"/>
      <c r="WD106" s="133"/>
      <c r="WE106" s="133"/>
      <c r="WF106" s="133"/>
      <c r="WG106" s="133"/>
      <c r="WH106" s="133"/>
      <c r="WI106" s="133"/>
      <c r="WJ106" s="133"/>
      <c r="WK106" s="133"/>
      <c r="WL106" s="133"/>
      <c r="WM106" s="133"/>
      <c r="WN106" s="133"/>
      <c r="WO106" s="133"/>
      <c r="WP106" s="133"/>
      <c r="WQ106" s="133"/>
      <c r="WR106" s="133"/>
      <c r="WS106" s="133"/>
      <c r="WT106" s="133"/>
      <c r="WU106" s="133"/>
      <c r="WV106" s="133"/>
      <c r="WW106" s="133"/>
      <c r="WX106" s="133"/>
      <c r="WY106" s="133"/>
      <c r="WZ106" s="133"/>
      <c r="XA106" s="133"/>
      <c r="XB106" s="133"/>
      <c r="XC106" s="133"/>
      <c r="XD106" s="133"/>
      <c r="XE106" s="133"/>
      <c r="XF106" s="133"/>
      <c r="XG106" s="133"/>
      <c r="XH106" s="133"/>
      <c r="XI106" s="133"/>
      <c r="XJ106" s="133"/>
      <c r="XK106" s="133"/>
      <c r="XL106" s="133"/>
      <c r="XM106" s="133"/>
      <c r="XN106" s="133"/>
      <c r="XO106" s="133"/>
      <c r="XP106" s="133"/>
      <c r="XQ106" s="133"/>
      <c r="XR106" s="133"/>
      <c r="XS106" s="133"/>
      <c r="XT106" s="133"/>
      <c r="XU106" s="133"/>
      <c r="XV106" s="133"/>
      <c r="XW106" s="133"/>
      <c r="XX106" s="133"/>
      <c r="XY106" s="133"/>
      <c r="XZ106" s="133"/>
      <c r="YA106" s="133"/>
      <c r="YB106" s="133"/>
      <c r="YC106" s="133"/>
      <c r="YD106" s="133"/>
      <c r="YE106" s="133"/>
      <c r="YF106" s="133"/>
      <c r="YG106" s="133"/>
      <c r="YH106" s="133"/>
      <c r="YI106" s="133"/>
      <c r="YJ106" s="133"/>
      <c r="YK106" s="133"/>
      <c r="YL106" s="133"/>
      <c r="YM106" s="133"/>
      <c r="YN106" s="133"/>
      <c r="YO106" s="133"/>
      <c r="YP106" s="133"/>
      <c r="YQ106" s="133"/>
      <c r="YR106" s="133"/>
      <c r="YS106" s="133"/>
      <c r="YT106" s="133"/>
      <c r="YU106" s="133"/>
      <c r="YV106" s="133"/>
      <c r="YW106" s="133"/>
      <c r="YX106" s="133"/>
      <c r="YY106" s="133"/>
      <c r="YZ106" s="133"/>
      <c r="ZA106" s="133"/>
      <c r="ZB106" s="133"/>
      <c r="ZC106" s="133"/>
      <c r="ZD106" s="133"/>
      <c r="ZE106" s="133"/>
      <c r="ZF106" s="133"/>
      <c r="ZG106" s="133"/>
      <c r="ZH106" s="133"/>
      <c r="ZI106" s="133"/>
      <c r="ZJ106" s="133"/>
      <c r="ZK106" s="133"/>
      <c r="ZL106" s="133"/>
      <c r="ZM106" s="133"/>
      <c r="ZN106" s="133"/>
      <c r="ZO106" s="133"/>
      <c r="ZP106" s="133"/>
      <c r="ZQ106" s="133"/>
      <c r="ZR106" s="133"/>
      <c r="ZS106" s="133"/>
      <c r="ZT106" s="133"/>
      <c r="ZU106" s="133"/>
      <c r="ZV106" s="133"/>
      <c r="ZW106" s="133"/>
      <c r="ZX106" s="133"/>
      <c r="ZY106" s="133"/>
      <c r="ZZ106" s="133"/>
      <c r="AAA106" s="133"/>
      <c r="AAB106" s="133"/>
      <c r="AAC106" s="133"/>
      <c r="AAD106" s="133"/>
      <c r="AAE106" s="133"/>
      <c r="AAF106" s="133"/>
      <c r="AAG106" s="133"/>
      <c r="AAH106" s="133"/>
      <c r="AAI106" s="133"/>
      <c r="AAJ106" s="133"/>
      <c r="AAK106" s="133"/>
      <c r="AAL106" s="133"/>
      <c r="AAM106" s="133"/>
      <c r="AAN106" s="133"/>
      <c r="AAO106" s="133"/>
      <c r="AAP106" s="133"/>
      <c r="AAQ106" s="133"/>
      <c r="AAR106" s="133"/>
      <c r="AAS106" s="133"/>
      <c r="AAT106" s="133"/>
      <c r="AAU106" s="133"/>
      <c r="AAV106" s="133"/>
      <c r="AAW106" s="133"/>
      <c r="AAX106" s="133"/>
      <c r="AAY106" s="133"/>
      <c r="AAZ106" s="133"/>
      <c r="ABA106" s="133"/>
      <c r="ABB106" s="133"/>
      <c r="ABC106" s="133"/>
      <c r="ABD106" s="133"/>
      <c r="ABE106" s="133"/>
      <c r="ABF106" s="133"/>
      <c r="ABG106" s="133"/>
      <c r="ABH106" s="133"/>
      <c r="ABI106" s="133"/>
      <c r="ABJ106" s="133"/>
      <c r="ABK106" s="133"/>
      <c r="ABL106" s="133"/>
      <c r="ABM106" s="133"/>
      <c r="ABN106" s="133"/>
      <c r="ABO106" s="133"/>
      <c r="ABP106" s="133"/>
      <c r="ABQ106" s="133"/>
      <c r="ABR106" s="133"/>
      <c r="ABS106" s="133"/>
      <c r="ABT106" s="133"/>
      <c r="ABU106" s="133"/>
      <c r="ABV106" s="133"/>
      <c r="ABW106" s="133"/>
      <c r="ABX106" s="133"/>
      <c r="ABY106" s="133"/>
      <c r="ABZ106" s="133"/>
      <c r="ACA106" s="133"/>
      <c r="ACB106" s="133"/>
      <c r="ACC106" s="133"/>
      <c r="ACD106" s="133"/>
      <c r="ACE106" s="133"/>
      <c r="ACF106" s="133"/>
      <c r="ACG106" s="133"/>
      <c r="ACH106" s="133"/>
      <c r="ACI106" s="133"/>
      <c r="ACJ106" s="133"/>
      <c r="ACK106" s="133"/>
      <c r="ACL106" s="133"/>
      <c r="ACM106" s="133"/>
      <c r="ACN106" s="133"/>
      <c r="ACO106" s="133"/>
      <c r="ACP106" s="133"/>
      <c r="ACQ106" s="133"/>
      <c r="ACR106" s="133"/>
      <c r="ACS106" s="133"/>
      <c r="ACT106" s="133"/>
      <c r="ACU106" s="133"/>
      <c r="ACV106" s="133"/>
      <c r="ACW106" s="133"/>
      <c r="ACX106" s="133"/>
      <c r="ACY106" s="133"/>
      <c r="ACZ106" s="133"/>
      <c r="ADA106" s="133"/>
      <c r="ADB106" s="133"/>
      <c r="ADC106" s="133"/>
      <c r="ADD106" s="133"/>
      <c r="ADE106" s="133"/>
      <c r="ADF106" s="133"/>
      <c r="ADG106" s="133"/>
      <c r="ADH106" s="133"/>
      <c r="ADI106" s="133"/>
      <c r="ADJ106" s="133"/>
      <c r="ADK106" s="133"/>
      <c r="ADL106" s="133"/>
      <c r="ADM106" s="133"/>
      <c r="ADN106" s="133"/>
      <c r="ADO106" s="133"/>
      <c r="ADP106" s="133"/>
      <c r="ADQ106" s="133"/>
      <c r="ADR106" s="133"/>
      <c r="ADS106" s="133"/>
      <c r="ADT106" s="133"/>
      <c r="ADU106" s="133"/>
      <c r="ADV106" s="133"/>
      <c r="ADW106" s="133"/>
      <c r="ADX106" s="133"/>
      <c r="ADY106" s="133"/>
      <c r="ADZ106" s="133"/>
      <c r="AEA106" s="133"/>
      <c r="AEB106" s="133"/>
      <c r="AEC106" s="133"/>
      <c r="AED106" s="133"/>
      <c r="AEE106" s="133"/>
      <c r="AEF106" s="133"/>
      <c r="AEG106" s="133"/>
      <c r="AEH106" s="133"/>
      <c r="AEI106" s="133"/>
      <c r="AEJ106" s="133"/>
      <c r="AEK106" s="133"/>
      <c r="AEL106" s="133"/>
      <c r="AEM106" s="133"/>
      <c r="AEN106" s="133"/>
      <c r="AEO106" s="133"/>
      <c r="AEP106" s="133"/>
      <c r="AEQ106" s="133"/>
      <c r="AER106" s="133"/>
      <c r="AES106" s="133"/>
      <c r="AET106" s="133"/>
      <c r="AEU106" s="133"/>
      <c r="AEV106" s="133"/>
      <c r="AEW106" s="133"/>
      <c r="AEX106" s="133"/>
      <c r="AEY106" s="133"/>
      <c r="AEZ106" s="133"/>
      <c r="AFA106" s="133"/>
      <c r="AFB106" s="133"/>
      <c r="AFC106" s="133"/>
      <c r="AFD106" s="133"/>
      <c r="AFE106" s="133"/>
      <c r="AFF106" s="133"/>
      <c r="AFG106" s="133"/>
      <c r="AFH106" s="133"/>
      <c r="AFI106" s="133"/>
      <c r="AFJ106" s="133"/>
      <c r="AFK106" s="133"/>
      <c r="AFL106" s="133"/>
      <c r="AFM106" s="133"/>
      <c r="AFN106" s="133"/>
      <c r="AFO106" s="133"/>
      <c r="AFP106" s="133"/>
      <c r="AFQ106" s="133"/>
      <c r="AFR106" s="133"/>
      <c r="AFS106" s="133"/>
      <c r="AFT106" s="133"/>
      <c r="AFU106" s="133"/>
      <c r="AFV106" s="133"/>
      <c r="AFW106" s="133"/>
      <c r="AFX106" s="133"/>
      <c r="AFY106" s="133"/>
      <c r="AFZ106" s="133"/>
      <c r="AGA106" s="133"/>
      <c r="AGB106" s="133"/>
      <c r="AGC106" s="133"/>
      <c r="AGD106" s="133"/>
      <c r="AGE106" s="133"/>
      <c r="AGF106" s="133"/>
      <c r="AGG106" s="133"/>
      <c r="AGH106" s="133"/>
      <c r="AGI106" s="133"/>
      <c r="AGJ106" s="133"/>
      <c r="AGK106" s="133"/>
      <c r="AGL106" s="133"/>
      <c r="AGM106" s="133"/>
      <c r="AGN106" s="133"/>
      <c r="AGO106" s="133"/>
      <c r="AGP106" s="133"/>
      <c r="AGQ106" s="133"/>
      <c r="AGR106" s="133"/>
      <c r="AGS106" s="133"/>
      <c r="AGT106" s="133"/>
      <c r="AGU106" s="133"/>
      <c r="AGV106" s="133"/>
      <c r="AGW106" s="133"/>
      <c r="AGX106" s="133"/>
      <c r="AGY106" s="133"/>
      <c r="AGZ106" s="133"/>
      <c r="AHA106" s="133"/>
      <c r="AHB106" s="133"/>
      <c r="AHC106" s="133"/>
      <c r="AHD106" s="133"/>
      <c r="AHE106" s="133"/>
      <c r="AHF106" s="133"/>
      <c r="AHG106" s="133"/>
      <c r="AHH106" s="133"/>
      <c r="AHI106" s="133"/>
      <c r="AHJ106" s="133"/>
      <c r="AHK106" s="133"/>
      <c r="AHL106" s="133"/>
      <c r="AHM106" s="133"/>
      <c r="AHN106" s="133"/>
      <c r="AHO106" s="133"/>
      <c r="AHP106" s="133"/>
      <c r="AHQ106" s="133"/>
      <c r="AHR106" s="133"/>
      <c r="AHS106" s="133"/>
      <c r="AHT106" s="133"/>
      <c r="AHU106" s="133"/>
      <c r="AHV106" s="133"/>
      <c r="AHW106" s="133"/>
      <c r="AHX106" s="133"/>
      <c r="AHY106" s="133"/>
      <c r="AHZ106" s="133"/>
      <c r="AIA106" s="133"/>
      <c r="AIB106" s="133"/>
      <c r="AIC106" s="133"/>
      <c r="AID106" s="133"/>
      <c r="AIE106" s="133"/>
      <c r="AIF106" s="133"/>
      <c r="AIG106" s="133"/>
      <c r="AIH106" s="133"/>
      <c r="AII106" s="133"/>
      <c r="AIJ106" s="133"/>
      <c r="AIK106" s="133"/>
      <c r="AIL106" s="133"/>
      <c r="AIM106" s="133"/>
      <c r="AIN106" s="133"/>
      <c r="AIO106" s="133"/>
      <c r="AIP106" s="133"/>
      <c r="AIQ106" s="133"/>
      <c r="AIR106" s="133"/>
      <c r="AIS106" s="133"/>
      <c r="AIT106" s="133"/>
      <c r="AIU106" s="133"/>
      <c r="AIV106" s="133"/>
      <c r="AIW106" s="133"/>
      <c r="AIX106" s="133"/>
      <c r="AIY106" s="133"/>
      <c r="AIZ106" s="133"/>
      <c r="AJA106" s="133"/>
      <c r="AJB106" s="133"/>
      <c r="AJC106" s="133"/>
      <c r="AJD106" s="133"/>
      <c r="AJE106" s="133"/>
      <c r="AJF106" s="133"/>
      <c r="AJG106" s="133"/>
      <c r="AJH106" s="133"/>
      <c r="AJI106" s="133"/>
      <c r="AJJ106" s="133"/>
      <c r="AJK106" s="133"/>
      <c r="AJL106" s="133"/>
      <c r="AJM106" s="133"/>
      <c r="AJN106" s="133"/>
      <c r="AJO106" s="133"/>
      <c r="AJP106" s="133"/>
      <c r="AJQ106" s="133"/>
      <c r="AJR106" s="133"/>
      <c r="AJS106" s="133"/>
      <c r="AJT106" s="133"/>
      <c r="AJU106" s="133"/>
      <c r="AJV106" s="133"/>
      <c r="AJW106" s="133"/>
      <c r="AJX106" s="133"/>
      <c r="AJY106" s="133"/>
      <c r="AJZ106" s="133"/>
      <c r="AKA106" s="133"/>
      <c r="AKB106" s="133"/>
      <c r="AKC106" s="133"/>
      <c r="AKD106" s="133"/>
      <c r="AKE106" s="133"/>
      <c r="AKF106" s="133"/>
      <c r="AKG106" s="133"/>
      <c r="AKH106" s="133"/>
      <c r="AKI106" s="133"/>
      <c r="AKJ106" s="133"/>
      <c r="AKK106" s="133"/>
      <c r="AKL106" s="133"/>
      <c r="AKM106" s="133"/>
      <c r="AKN106" s="133"/>
      <c r="AKO106" s="133"/>
      <c r="AKP106" s="133"/>
      <c r="AKQ106" s="133"/>
      <c r="AKR106" s="133"/>
      <c r="AKS106" s="133"/>
      <c r="AKT106" s="133"/>
      <c r="AKU106" s="133"/>
      <c r="AKV106" s="133"/>
      <c r="AKW106" s="133"/>
      <c r="AKX106" s="133"/>
      <c r="AKY106" s="133"/>
      <c r="AKZ106" s="133"/>
      <c r="ALA106" s="133"/>
      <c r="ALB106" s="133"/>
      <c r="ALC106" s="133"/>
      <c r="ALD106" s="133"/>
      <c r="ALE106" s="133"/>
      <c r="ALF106" s="133"/>
      <c r="ALG106" s="133"/>
      <c r="ALH106" s="133"/>
      <c r="ALI106" s="133"/>
      <c r="ALJ106" s="133"/>
      <c r="ALK106" s="133"/>
      <c r="ALL106" s="133"/>
      <c r="ALM106" s="133"/>
      <c r="ALN106" s="133"/>
      <c r="ALO106" s="133"/>
      <c r="ALP106" s="133"/>
      <c r="ALQ106" s="133"/>
      <c r="ALR106" s="133"/>
      <c r="ALS106" s="133"/>
      <c r="ALT106" s="133"/>
      <c r="ALU106" s="133"/>
      <c r="XEU106" s="1"/>
      <c r="XEV106" s="1"/>
      <c r="XEW106" s="1"/>
      <c r="XEX106" s="1"/>
      <c r="XEY106" s="1"/>
      <c r="XEZ106" s="1"/>
      <c r="XFA106" s="1"/>
      <c r="XFB106" s="1"/>
      <c r="XFC106" s="1"/>
      <c r="XFD106" s="1"/>
    </row>
  </sheetData>
  <mergeCells count="97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3:E13"/>
    <mergeCell ref="C15:D15"/>
    <mergeCell ref="E15:F15"/>
    <mergeCell ref="D16:F16"/>
    <mergeCell ref="D17:F17"/>
    <mergeCell ref="C18:E18"/>
    <mergeCell ref="B19:F19"/>
    <mergeCell ref="C21:E21"/>
    <mergeCell ref="C22:E22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B50:E50"/>
    <mergeCell ref="C52:D52"/>
    <mergeCell ref="C53:D53"/>
    <mergeCell ref="C54:D54"/>
    <mergeCell ref="C55:D55"/>
    <mergeCell ref="C56:D56"/>
    <mergeCell ref="C57:D57"/>
    <mergeCell ref="C58:D58"/>
    <mergeCell ref="B59:E59"/>
    <mergeCell ref="C62:D62"/>
    <mergeCell ref="C63:D63"/>
    <mergeCell ref="C64:D64"/>
    <mergeCell ref="C65:D65"/>
    <mergeCell ref="C66:D66"/>
    <mergeCell ref="C67:D67"/>
    <mergeCell ref="C68:D68"/>
    <mergeCell ref="B69:E69"/>
    <mergeCell ref="C71:E71"/>
    <mergeCell ref="C72:E72"/>
    <mergeCell ref="C73:E73"/>
    <mergeCell ref="C74:E74"/>
    <mergeCell ref="B75:E75"/>
    <mergeCell ref="B76:F76"/>
    <mergeCell ref="C77:D77"/>
    <mergeCell ref="C78:D78"/>
    <mergeCell ref="C79:D79"/>
    <mergeCell ref="C80:D80"/>
    <mergeCell ref="C81:D81"/>
    <mergeCell ref="C82:D82"/>
    <mergeCell ref="C83:D83"/>
    <mergeCell ref="B84:E84"/>
    <mergeCell ref="C86:E86"/>
    <mergeCell ref="C87:E87"/>
    <mergeCell ref="C88:E88"/>
    <mergeCell ref="C89:E89"/>
    <mergeCell ref="C90:E90"/>
    <mergeCell ref="C91:E91"/>
    <mergeCell ref="C92:E92"/>
    <mergeCell ref="B93:E93"/>
    <mergeCell ref="B94:E94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</mergeCells>
  <conditionalFormatting sqref="F47 F49">
    <cfRule type="cellIs" dxfId="0" priority="2" operator="equal">
      <formula>"Insira o % do PAT"</formula>
    </cfRule>
  </conditionalFormatting>
  <printOptions horizontalCentered="1"/>
  <pageMargins left="7.9861111111111105E-2" right="0.05" top="0.196527777777778" bottom="0.15763888888888899" header="0.511811023622047" footer="0.511811023622047"/>
  <pageSetup paperSize="9" scale="69" orientation="portrait" horizontalDpi="300" verticalDpi="300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2:G23"/>
  <sheetViews>
    <sheetView showGridLines="0" tabSelected="1" view="pageBreakPreview" topLeftCell="A7" zoomScaleNormal="90" workbookViewId="0">
      <selection activeCell="H9" sqref="H9"/>
    </sheetView>
  </sheetViews>
  <sheetFormatPr defaultColWidth="8.5703125" defaultRowHeight="12.75"/>
  <cols>
    <col min="1" max="1" width="2.85546875" customWidth="1"/>
    <col min="2" max="2" width="36.85546875" customWidth="1"/>
    <col min="3" max="3" width="38.42578125" customWidth="1"/>
    <col min="4" max="4" width="28" customWidth="1"/>
    <col min="5" max="5" width="27" customWidth="1"/>
    <col min="6" max="6" width="21.28515625" customWidth="1"/>
    <col min="7" max="7" width="13.140625" customWidth="1"/>
    <col min="8" max="1026" width="11.5703125" customWidth="1"/>
  </cols>
  <sheetData>
    <row r="2" spans="2:7" ht="49.5" customHeight="1">
      <c r="B2" s="228" t="s">
        <v>276</v>
      </c>
      <c r="C2" s="228"/>
      <c r="D2" s="228"/>
      <c r="E2" s="228"/>
      <c r="F2" s="228"/>
    </row>
    <row r="3" spans="2:7" ht="15">
      <c r="B3" s="87"/>
      <c r="C3" s="87"/>
      <c r="D3" s="87"/>
      <c r="E3" s="87"/>
      <c r="F3" s="87"/>
    </row>
    <row r="4" spans="2:7" ht="69" customHeight="1">
      <c r="B4" s="229" t="s">
        <v>277</v>
      </c>
      <c r="C4" s="229"/>
      <c r="D4" s="229"/>
      <c r="E4" s="137" t="s">
        <v>278</v>
      </c>
      <c r="F4" s="138" t="s">
        <v>279</v>
      </c>
      <c r="G4" s="139"/>
    </row>
    <row r="5" spans="2:7" s="89" customFormat="1" ht="41.25" customHeight="1">
      <c r="B5" s="201" t="s">
        <v>280</v>
      </c>
      <c r="C5" s="201"/>
      <c r="D5" s="201"/>
      <c r="E5" s="140">
        <f>'Copeira(o)'!F94</f>
        <v>4574.58</v>
      </c>
      <c r="F5" s="141">
        <f>E5*12</f>
        <v>54894.96</v>
      </c>
      <c r="G5" s="139"/>
    </row>
    <row r="6" spans="2:7" ht="15">
      <c r="B6" s="230"/>
      <c r="C6" s="230"/>
      <c r="D6" s="230"/>
      <c r="E6" s="142"/>
      <c r="F6" s="142"/>
    </row>
    <row r="7" spans="2:7" ht="30.75" customHeight="1">
      <c r="B7" s="143" t="s">
        <v>281</v>
      </c>
      <c r="C7" s="143" t="s">
        <v>282</v>
      </c>
      <c r="D7" s="138" t="s">
        <v>283</v>
      </c>
      <c r="E7" s="137" t="s">
        <v>278</v>
      </c>
      <c r="F7" s="138" t="s">
        <v>284</v>
      </c>
    </row>
    <row r="8" spans="2:7" ht="31.5" customHeight="1">
      <c r="B8" s="143" t="s">
        <v>285</v>
      </c>
      <c r="C8" s="144">
        <v>16</v>
      </c>
      <c r="D8" s="231">
        <v>1</v>
      </c>
      <c r="E8" s="145">
        <f>C8*D8</f>
        <v>16</v>
      </c>
      <c r="F8" s="144">
        <f>E8*12</f>
        <v>192</v>
      </c>
    </row>
    <row r="9" spans="2:7" ht="36.75" customHeight="1">
      <c r="B9" s="143" t="s">
        <v>286</v>
      </c>
      <c r="C9" s="144">
        <v>20</v>
      </c>
      <c r="D9" s="231">
        <f>'Copeira(o)'!F13</f>
        <v>1</v>
      </c>
      <c r="E9" s="145">
        <f>C9*D8</f>
        <v>20</v>
      </c>
      <c r="F9" s="144">
        <f>E9*12</f>
        <v>240</v>
      </c>
    </row>
    <row r="10" spans="2:7" ht="41.25" customHeight="1">
      <c r="B10" s="201" t="s">
        <v>287</v>
      </c>
      <c r="C10" s="201"/>
      <c r="D10" s="201"/>
      <c r="E10" s="146">
        <f>SUM(E8:E9)</f>
        <v>36</v>
      </c>
      <c r="F10" s="147">
        <f>SUM(F8:F9)</f>
        <v>432</v>
      </c>
    </row>
    <row r="11" spans="2:7" ht="14.25">
      <c r="B11" s="35"/>
    </row>
    <row r="12" spans="2:7" ht="39" customHeight="1">
      <c r="B12" s="227" t="s">
        <v>288</v>
      </c>
      <c r="C12" s="227" t="s">
        <v>282</v>
      </c>
      <c r="D12" s="227" t="s">
        <v>289</v>
      </c>
      <c r="E12" s="227"/>
      <c r="F12" s="138" t="s">
        <v>290</v>
      </c>
    </row>
    <row r="13" spans="2:7" ht="45.75" customHeight="1">
      <c r="B13" s="201" t="s">
        <v>291</v>
      </c>
      <c r="C13" s="201"/>
      <c r="D13" s="201"/>
      <c r="E13" s="201"/>
      <c r="F13" s="148">
        <f>'Materiais - SOB DEMANDA'!F40</f>
        <v>4984.22</v>
      </c>
    </row>
    <row r="14" spans="2:7" ht="14.25">
      <c r="B14" s="35"/>
      <c r="C14" s="149"/>
      <c r="D14" s="149"/>
      <c r="E14" s="149"/>
      <c r="F14" s="149"/>
    </row>
    <row r="15" spans="2:7" ht="33" customHeight="1">
      <c r="B15" s="201" t="s">
        <v>292</v>
      </c>
      <c r="C15" s="201"/>
      <c r="D15" s="201"/>
      <c r="E15" s="224">
        <f>E5+E10</f>
        <v>4610.58</v>
      </c>
      <c r="F15" s="224"/>
    </row>
    <row r="16" spans="2:7" ht="43.5" customHeight="1">
      <c r="B16" s="201" t="s">
        <v>293</v>
      </c>
      <c r="C16" s="201"/>
      <c r="D16" s="201"/>
      <c r="E16" s="224">
        <f>SUM(F5+F10+F13)</f>
        <v>60311.18</v>
      </c>
      <c r="F16" s="224"/>
    </row>
    <row r="17" spans="2:6" ht="48.75" customHeight="1">
      <c r="B17" s="225" t="s">
        <v>294</v>
      </c>
      <c r="C17" s="225"/>
      <c r="D17" s="225"/>
      <c r="E17" s="225"/>
      <c r="F17" s="225"/>
    </row>
    <row r="18" spans="2:6" ht="39.75" customHeight="1">
      <c r="B18" s="226" t="s">
        <v>295</v>
      </c>
      <c r="C18" s="226"/>
      <c r="D18" s="226"/>
      <c r="E18" s="226"/>
      <c r="F18" s="226"/>
    </row>
    <row r="19" spans="2:6" ht="14.25">
      <c r="B19" s="35"/>
      <c r="C19" s="139"/>
    </row>
    <row r="20" spans="2:6" ht="14.25">
      <c r="B20" s="35"/>
      <c r="C20" s="139"/>
    </row>
    <row r="21" spans="2:6" ht="14.25">
      <c r="B21" s="35"/>
    </row>
    <row r="22" spans="2:6" ht="14.25">
      <c r="B22" s="35"/>
    </row>
    <row r="23" spans="2:6" ht="14.25">
      <c r="B23" s="35"/>
    </row>
  </sheetData>
  <mergeCells count="14">
    <mergeCell ref="B2:F2"/>
    <mergeCell ref="B4:D4"/>
    <mergeCell ref="B5:D5"/>
    <mergeCell ref="B6:D6"/>
    <mergeCell ref="D8:D9"/>
    <mergeCell ref="B16:D16"/>
    <mergeCell ref="E16:F16"/>
    <mergeCell ref="B17:F17"/>
    <mergeCell ref="B18:F18"/>
    <mergeCell ref="B10:D10"/>
    <mergeCell ref="B12:E12"/>
    <mergeCell ref="B13:E13"/>
    <mergeCell ref="B15:D15"/>
    <mergeCell ref="E15:F15"/>
  </mergeCells>
  <pageMargins left="0.78749999999999998" right="0.78749999999999998" top="1.05277777777778" bottom="1.05277777777778" header="0.78749999999999998" footer="0.78749999999999998"/>
  <pageSetup paperSize="9" scale="54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34"/>
  <sheetViews>
    <sheetView view="pageBreakPreview" zoomScaleNormal="90" workbookViewId="0">
      <selection activeCell="R31" sqref="R31"/>
    </sheetView>
  </sheetViews>
  <sheetFormatPr defaultColWidth="9.140625" defaultRowHeight="16.5"/>
  <cols>
    <col min="1" max="1" width="9.140625" style="10"/>
    <col min="2" max="2" width="13.5703125" style="10" customWidth="1"/>
    <col min="3" max="10" width="9.7109375" style="10" customWidth="1"/>
    <col min="11" max="16384" width="9.140625" style="10"/>
  </cols>
  <sheetData>
    <row r="1" spans="1:14" ht="17.25">
      <c r="A1" s="150" t="s">
        <v>296</v>
      </c>
      <c r="B1" s="150"/>
      <c r="C1" s="150"/>
      <c r="D1" s="150"/>
      <c r="E1" s="150"/>
      <c r="F1" s="150"/>
      <c r="G1" s="150"/>
      <c r="H1" s="151"/>
      <c r="J1" s="152" t="s">
        <v>297</v>
      </c>
    </row>
    <row r="2" spans="1:14" ht="28.5" customHeight="1">
      <c r="A2" s="235" t="s">
        <v>298</v>
      </c>
      <c r="B2" s="234" t="s">
        <v>299</v>
      </c>
      <c r="C2" s="232" t="s">
        <v>300</v>
      </c>
      <c r="D2" s="232"/>
      <c r="E2" s="232" t="s">
        <v>301</v>
      </c>
      <c r="F2" s="232"/>
      <c r="G2" s="232" t="s">
        <v>302</v>
      </c>
      <c r="H2" s="232"/>
      <c r="I2" s="232" t="s">
        <v>303</v>
      </c>
      <c r="J2" s="232"/>
    </row>
    <row r="3" spans="1:14" ht="12" customHeight="1">
      <c r="A3" s="235"/>
      <c r="B3" s="234"/>
      <c r="C3" s="153">
        <v>600</v>
      </c>
      <c r="D3" s="154" t="s">
        <v>304</v>
      </c>
      <c r="E3" s="153">
        <v>1200</v>
      </c>
      <c r="F3" s="154" t="s">
        <v>304</v>
      </c>
      <c r="G3" s="153">
        <v>220</v>
      </c>
      <c r="H3" s="154" t="s">
        <v>304</v>
      </c>
      <c r="I3" s="153">
        <v>110</v>
      </c>
      <c r="J3" s="154" t="s">
        <v>304</v>
      </c>
    </row>
    <row r="4" spans="1:14" ht="33.75" customHeight="1">
      <c r="A4" s="235"/>
      <c r="B4" s="234"/>
      <c r="C4" s="155" t="s">
        <v>305</v>
      </c>
      <c r="D4" s="155" t="s">
        <v>306</v>
      </c>
      <c r="E4" s="155" t="s">
        <v>305</v>
      </c>
      <c r="F4" s="155" t="s">
        <v>306</v>
      </c>
      <c r="G4" s="155" t="s">
        <v>305</v>
      </c>
      <c r="H4" s="155" t="s">
        <v>306</v>
      </c>
      <c r="I4" s="155" t="s">
        <v>305</v>
      </c>
      <c r="J4" s="155" t="s">
        <v>306</v>
      </c>
    </row>
    <row r="5" spans="1:14">
      <c r="A5" s="6" t="s">
        <v>307</v>
      </c>
      <c r="B5" s="156">
        <v>42979</v>
      </c>
      <c r="C5" s="157">
        <v>4.76</v>
      </c>
      <c r="D5" s="157">
        <v>5.73</v>
      </c>
      <c r="E5" s="157">
        <v>2.38</v>
      </c>
      <c r="F5" s="157">
        <v>2.86</v>
      </c>
      <c r="G5" s="157">
        <v>1.1000000000000001</v>
      </c>
      <c r="H5" s="157">
        <v>1.32</v>
      </c>
      <c r="I5" s="157">
        <v>0.24</v>
      </c>
      <c r="J5" s="157">
        <v>0.28999999999999998</v>
      </c>
    </row>
    <row r="6" spans="1:14">
      <c r="A6" s="6" t="s">
        <v>308</v>
      </c>
      <c r="B6" s="156">
        <v>43805</v>
      </c>
      <c r="C6" s="158">
        <v>5.18</v>
      </c>
      <c r="D6" s="158">
        <v>6.23</v>
      </c>
      <c r="E6" s="158">
        <v>2.59</v>
      </c>
      <c r="F6" s="158">
        <v>3.12</v>
      </c>
      <c r="G6" s="158">
        <v>1.2</v>
      </c>
      <c r="H6" s="158">
        <v>1.44</v>
      </c>
      <c r="I6" s="158">
        <v>0.25</v>
      </c>
      <c r="J6" s="158">
        <v>0.3</v>
      </c>
      <c r="N6" s="159"/>
    </row>
    <row r="7" spans="1:14">
      <c r="A7" s="6" t="s">
        <v>309</v>
      </c>
      <c r="B7" s="156">
        <v>43643</v>
      </c>
      <c r="C7" s="157">
        <v>3.87</v>
      </c>
      <c r="D7" s="157">
        <v>4.66</v>
      </c>
      <c r="E7" s="157">
        <v>2.58</v>
      </c>
      <c r="F7" s="157">
        <v>3.11</v>
      </c>
      <c r="G7" s="157">
        <v>1.72</v>
      </c>
      <c r="H7" s="157">
        <v>2.0699999999999998</v>
      </c>
      <c r="I7" s="157">
        <v>1.1499999999999999</v>
      </c>
      <c r="J7" s="157">
        <v>1.38</v>
      </c>
      <c r="N7" s="160"/>
    </row>
    <row r="8" spans="1:14">
      <c r="A8" s="6" t="s">
        <v>310</v>
      </c>
      <c r="B8" s="156">
        <v>43349</v>
      </c>
      <c r="C8" s="158">
        <v>4.9800000000000004</v>
      </c>
      <c r="D8" s="158">
        <v>5.99</v>
      </c>
      <c r="E8" s="158">
        <v>2.4900000000000002</v>
      </c>
      <c r="F8" s="158">
        <v>3</v>
      </c>
      <c r="G8" s="158">
        <v>1.1499999999999999</v>
      </c>
      <c r="H8" s="158">
        <v>1.39</v>
      </c>
      <c r="I8" s="158">
        <v>0.24</v>
      </c>
      <c r="J8" s="158">
        <v>0.28999999999999998</v>
      </c>
      <c r="N8" s="159"/>
    </row>
    <row r="9" spans="1:14">
      <c r="A9" s="6" t="s">
        <v>311</v>
      </c>
      <c r="B9" s="156">
        <v>42899</v>
      </c>
      <c r="C9" s="157">
        <v>4.6500000000000004</v>
      </c>
      <c r="D9" s="157">
        <v>5.63</v>
      </c>
      <c r="E9" s="157">
        <v>2.3199999999999998</v>
      </c>
      <c r="F9" s="157">
        <v>2.81</v>
      </c>
      <c r="G9" s="157">
        <v>1.07</v>
      </c>
      <c r="H9" s="157">
        <v>1.3</v>
      </c>
      <c r="I9" s="157">
        <v>0.22</v>
      </c>
      <c r="J9" s="157">
        <v>0.27</v>
      </c>
      <c r="N9" s="160"/>
    </row>
    <row r="10" spans="1:14">
      <c r="A10" s="6" t="s">
        <v>312</v>
      </c>
      <c r="B10" s="156">
        <v>43690</v>
      </c>
      <c r="C10" s="158">
        <v>5.71</v>
      </c>
      <c r="D10" s="158">
        <v>6.87</v>
      </c>
      <c r="E10" s="158">
        <v>2.85</v>
      </c>
      <c r="F10" s="158">
        <v>3.44</v>
      </c>
      <c r="G10" s="158">
        <v>1.32</v>
      </c>
      <c r="H10" s="158">
        <v>1.59</v>
      </c>
      <c r="I10" s="158">
        <v>0.27</v>
      </c>
      <c r="J10" s="158">
        <v>0.32</v>
      </c>
      <c r="N10" s="159"/>
    </row>
    <row r="11" spans="1:14">
      <c r="A11" s="6" t="s">
        <v>313</v>
      </c>
      <c r="B11" s="156">
        <v>43593</v>
      </c>
      <c r="C11" s="157">
        <v>5.6</v>
      </c>
      <c r="D11" s="157">
        <v>6.73</v>
      </c>
      <c r="E11" s="157">
        <v>3.73</v>
      </c>
      <c r="F11" s="157">
        <v>4.4800000000000004</v>
      </c>
      <c r="G11" s="157">
        <v>2.4900000000000002</v>
      </c>
      <c r="H11" s="157">
        <v>2.99</v>
      </c>
      <c r="I11" s="157">
        <v>1.66</v>
      </c>
      <c r="J11" s="157">
        <v>1.99</v>
      </c>
      <c r="N11" s="161"/>
    </row>
    <row r="12" spans="1:14">
      <c r="A12" s="6" t="s">
        <v>314</v>
      </c>
      <c r="B12" s="156">
        <v>43234</v>
      </c>
      <c r="C12" s="158">
        <v>6.06</v>
      </c>
      <c r="D12" s="158">
        <v>7.3</v>
      </c>
      <c r="E12" s="158">
        <v>3.03</v>
      </c>
      <c r="F12" s="158">
        <v>3.65</v>
      </c>
      <c r="G12" s="158">
        <v>1.4</v>
      </c>
      <c r="H12" s="158">
        <v>1.69</v>
      </c>
      <c r="I12" s="158">
        <v>0.28000000000000003</v>
      </c>
      <c r="J12" s="158">
        <v>0.34</v>
      </c>
      <c r="N12" s="162"/>
    </row>
    <row r="13" spans="1:14">
      <c r="A13" s="6" t="s">
        <v>315</v>
      </c>
      <c r="B13" s="156">
        <v>43690</v>
      </c>
      <c r="C13" s="157">
        <v>5.26</v>
      </c>
      <c r="D13" s="157">
        <v>6.33</v>
      </c>
      <c r="E13" s="157">
        <v>2.63</v>
      </c>
      <c r="F13" s="157">
        <v>3.17</v>
      </c>
      <c r="G13" s="157">
        <v>1.22</v>
      </c>
      <c r="H13" s="157">
        <v>1.46</v>
      </c>
      <c r="I13" s="157">
        <v>0.41</v>
      </c>
      <c r="J13" s="157">
        <v>0.49</v>
      </c>
      <c r="N13" s="161"/>
    </row>
    <row r="14" spans="1:14">
      <c r="A14" s="6" t="s">
        <v>316</v>
      </c>
      <c r="B14" s="156">
        <v>43349</v>
      </c>
      <c r="C14" s="158">
        <v>5.25</v>
      </c>
      <c r="D14" s="158">
        <v>6.32</v>
      </c>
      <c r="E14" s="158">
        <v>2.63</v>
      </c>
      <c r="F14" s="158">
        <v>3.16</v>
      </c>
      <c r="G14" s="158">
        <v>1.21</v>
      </c>
      <c r="H14" s="158">
        <v>1.46</v>
      </c>
      <c r="I14" s="158">
        <v>0.25</v>
      </c>
      <c r="J14" s="158">
        <v>0.3</v>
      </c>
      <c r="N14" s="162"/>
    </row>
    <row r="15" spans="1:14">
      <c r="A15" s="6" t="s">
        <v>317</v>
      </c>
      <c r="B15" s="156">
        <v>43643</v>
      </c>
      <c r="C15" s="157">
        <v>5.85</v>
      </c>
      <c r="D15" s="157">
        <v>7.04</v>
      </c>
      <c r="E15" s="157">
        <v>2.92</v>
      </c>
      <c r="F15" s="157">
        <v>3.52</v>
      </c>
      <c r="G15" s="157">
        <v>1.35</v>
      </c>
      <c r="H15" s="157">
        <v>1.63</v>
      </c>
      <c r="I15" s="157">
        <v>0.3</v>
      </c>
      <c r="J15" s="157">
        <v>0.36</v>
      </c>
      <c r="N15" s="161"/>
    </row>
    <row r="16" spans="1:14">
      <c r="A16" s="6" t="s">
        <v>318</v>
      </c>
      <c r="B16" s="156">
        <v>43643</v>
      </c>
      <c r="C16" s="158">
        <v>4.92</v>
      </c>
      <c r="D16" s="158">
        <v>5.92</v>
      </c>
      <c r="E16" s="158">
        <v>2.46</v>
      </c>
      <c r="F16" s="158">
        <v>2.96</v>
      </c>
      <c r="G16" s="158">
        <v>1.1399999999999999</v>
      </c>
      <c r="H16" s="158">
        <v>1.37</v>
      </c>
      <c r="I16" s="158">
        <v>0.24</v>
      </c>
      <c r="J16" s="158">
        <v>0.28999999999999998</v>
      </c>
      <c r="N16" s="162"/>
    </row>
    <row r="17" spans="1:15">
      <c r="A17" s="6" t="s">
        <v>319</v>
      </c>
      <c r="B17" s="156">
        <v>43805</v>
      </c>
      <c r="C17" s="157">
        <v>5.82</v>
      </c>
      <c r="D17" s="157">
        <v>7.01</v>
      </c>
      <c r="E17" s="157">
        <v>2.91</v>
      </c>
      <c r="F17" s="157">
        <v>3.5</v>
      </c>
      <c r="G17" s="157">
        <v>1.34</v>
      </c>
      <c r="H17" s="157">
        <v>1.62</v>
      </c>
      <c r="I17" s="157">
        <v>0.31</v>
      </c>
      <c r="J17" s="157">
        <v>0.37</v>
      </c>
      <c r="N17" s="161"/>
      <c r="O17" s="159"/>
    </row>
    <row r="18" spans="1:15">
      <c r="A18" s="6" t="s">
        <v>320</v>
      </c>
      <c r="B18" s="156">
        <v>43690</v>
      </c>
      <c r="C18" s="158">
        <v>5.59</v>
      </c>
      <c r="D18" s="158">
        <v>6.72</v>
      </c>
      <c r="E18" s="158">
        <v>2.79</v>
      </c>
      <c r="F18" s="158">
        <v>3.36</v>
      </c>
      <c r="G18" s="158">
        <v>1.29</v>
      </c>
      <c r="H18" s="158">
        <v>1.55</v>
      </c>
      <c r="I18" s="158">
        <v>0.27</v>
      </c>
      <c r="J18" s="158">
        <v>0.33</v>
      </c>
      <c r="N18" s="162"/>
      <c r="O18" s="160"/>
    </row>
    <row r="19" spans="1:15">
      <c r="A19" s="6" t="s">
        <v>321</v>
      </c>
      <c r="B19" s="156">
        <v>43761</v>
      </c>
      <c r="C19" s="157">
        <v>4.9800000000000004</v>
      </c>
      <c r="D19" s="157">
        <v>6</v>
      </c>
      <c r="E19" s="157">
        <v>2.4900000000000002</v>
      </c>
      <c r="F19" s="157">
        <v>3</v>
      </c>
      <c r="G19" s="157">
        <v>1.1499999999999999</v>
      </c>
      <c r="H19" s="157">
        <v>1.39</v>
      </c>
      <c r="I19" s="157">
        <v>0.24</v>
      </c>
      <c r="J19" s="157">
        <v>0.28999999999999998</v>
      </c>
      <c r="O19" s="159"/>
    </row>
    <row r="20" spans="1:15">
      <c r="A20" s="6" t="s">
        <v>322</v>
      </c>
      <c r="B20" s="156">
        <v>43287</v>
      </c>
      <c r="C20" s="158">
        <v>4.93</v>
      </c>
      <c r="D20" s="158">
        <v>5.94</v>
      </c>
      <c r="E20" s="158">
        <v>2.4700000000000002</v>
      </c>
      <c r="F20" s="158">
        <v>2.97</v>
      </c>
      <c r="G20" s="158">
        <v>1.1399999999999999</v>
      </c>
      <c r="H20" s="158">
        <v>1.37</v>
      </c>
      <c r="I20" s="158">
        <v>0.24</v>
      </c>
      <c r="J20" s="158">
        <v>0.28000000000000003</v>
      </c>
      <c r="O20" s="160"/>
    </row>
    <row r="21" spans="1:15">
      <c r="A21" s="6" t="s">
        <v>323</v>
      </c>
      <c r="B21" s="156">
        <v>43805</v>
      </c>
      <c r="C21" s="157">
        <v>5.23</v>
      </c>
      <c r="D21" s="157">
        <v>6.29</v>
      </c>
      <c r="E21" s="157">
        <v>2.61</v>
      </c>
      <c r="F21" s="157">
        <v>3.15</v>
      </c>
      <c r="G21" s="157">
        <v>1.21</v>
      </c>
      <c r="H21" s="157">
        <v>1.46</v>
      </c>
      <c r="I21" s="157">
        <v>0.28000000000000003</v>
      </c>
      <c r="J21" s="157">
        <v>0.34</v>
      </c>
      <c r="O21" s="159"/>
    </row>
    <row r="22" spans="1:15">
      <c r="A22" s="6" t="s">
        <v>324</v>
      </c>
      <c r="B22" s="156">
        <v>43234</v>
      </c>
      <c r="C22" s="158">
        <v>5.81</v>
      </c>
      <c r="D22" s="158">
        <v>7</v>
      </c>
      <c r="E22" s="158">
        <v>2.91</v>
      </c>
      <c r="F22" s="158">
        <v>3.5</v>
      </c>
      <c r="G22" s="158">
        <v>1.34</v>
      </c>
      <c r="H22" s="158">
        <v>1.62</v>
      </c>
      <c r="I22" s="158">
        <v>0.28000000000000003</v>
      </c>
      <c r="J22" s="158">
        <v>0.33</v>
      </c>
      <c r="O22" s="160"/>
    </row>
    <row r="23" spans="1:15">
      <c r="A23" s="6" t="s">
        <v>325</v>
      </c>
      <c r="B23" s="156">
        <v>43336</v>
      </c>
      <c r="C23" s="157">
        <v>5.95</v>
      </c>
      <c r="D23" s="157">
        <v>7.16</v>
      </c>
      <c r="E23" s="157">
        <v>2.97</v>
      </c>
      <c r="F23" s="157">
        <v>3.58</v>
      </c>
      <c r="G23" s="157">
        <v>1.37</v>
      </c>
      <c r="H23" s="157">
        <v>1.66</v>
      </c>
      <c r="I23" s="157">
        <v>0.34</v>
      </c>
      <c r="J23" s="157">
        <v>0.28000000000000003</v>
      </c>
      <c r="O23" s="159"/>
    </row>
    <row r="24" spans="1:15">
      <c r="A24" s="6" t="s">
        <v>326</v>
      </c>
      <c r="B24" s="156">
        <v>43349</v>
      </c>
      <c r="C24" s="158">
        <v>4.63</v>
      </c>
      <c r="D24" s="158">
        <v>5.57</v>
      </c>
      <c r="E24" s="158">
        <v>2.31</v>
      </c>
      <c r="F24" s="158">
        <v>2.79</v>
      </c>
      <c r="G24" s="158">
        <v>1.07</v>
      </c>
      <c r="H24" s="158">
        <v>1.29</v>
      </c>
      <c r="I24" s="158">
        <v>0.22</v>
      </c>
      <c r="J24" s="158">
        <v>0.26</v>
      </c>
      <c r="O24" s="160"/>
    </row>
    <row r="25" spans="1:15">
      <c r="A25" s="6" t="s">
        <v>327</v>
      </c>
      <c r="B25" s="156">
        <v>43336</v>
      </c>
      <c r="C25" s="157">
        <v>5.59</v>
      </c>
      <c r="D25" s="157">
        <v>6.73</v>
      </c>
      <c r="E25" s="157">
        <v>2.79</v>
      </c>
      <c r="F25" s="157">
        <v>3.36</v>
      </c>
      <c r="G25" s="157">
        <v>1.29</v>
      </c>
      <c r="H25" s="157">
        <v>1.55</v>
      </c>
      <c r="I25" s="157">
        <v>0.3</v>
      </c>
      <c r="J25" s="157">
        <v>0.36</v>
      </c>
    </row>
    <row r="26" spans="1:15">
      <c r="A26" s="6" t="s">
        <v>328</v>
      </c>
      <c r="B26" s="156">
        <v>42989</v>
      </c>
      <c r="C26" s="158">
        <v>5.45</v>
      </c>
      <c r="D26" s="158">
        <v>6.6</v>
      </c>
      <c r="E26" s="158">
        <v>2.72</v>
      </c>
      <c r="F26" s="158">
        <v>3.3</v>
      </c>
      <c r="G26" s="158">
        <v>1.26</v>
      </c>
      <c r="H26" s="158">
        <v>1.53</v>
      </c>
      <c r="I26" s="158">
        <v>0.31</v>
      </c>
      <c r="J26" s="158">
        <v>0.38</v>
      </c>
    </row>
    <row r="27" spans="1:15">
      <c r="A27" s="6" t="s">
        <v>329</v>
      </c>
      <c r="B27" s="156">
        <v>43643</v>
      </c>
      <c r="C27" s="157">
        <v>6.28</v>
      </c>
      <c r="D27" s="157">
        <v>7.56</v>
      </c>
      <c r="E27" s="157">
        <v>3.14</v>
      </c>
      <c r="F27" s="157">
        <v>3.78</v>
      </c>
      <c r="G27" s="157">
        <v>1.45</v>
      </c>
      <c r="H27" s="157">
        <v>1.75</v>
      </c>
      <c r="I27" s="157">
        <v>0.3</v>
      </c>
      <c r="J27" s="157">
        <v>0.36</v>
      </c>
    </row>
    <row r="28" spans="1:15">
      <c r="A28" s="6" t="s">
        <v>330</v>
      </c>
      <c r="B28" s="156">
        <v>43690</v>
      </c>
      <c r="C28" s="158">
        <v>6.61</v>
      </c>
      <c r="D28" s="158">
        <v>7.96</v>
      </c>
      <c r="E28" s="158">
        <v>3.3</v>
      </c>
      <c r="F28" s="158">
        <v>3.98</v>
      </c>
      <c r="G28" s="158">
        <v>1.53</v>
      </c>
      <c r="H28" s="158">
        <v>1.84</v>
      </c>
      <c r="I28" s="158">
        <v>0.32</v>
      </c>
      <c r="J28" s="158">
        <v>0.39</v>
      </c>
    </row>
    <row r="29" spans="1:15">
      <c r="A29" s="6" t="s">
        <v>331</v>
      </c>
      <c r="B29" s="156">
        <v>43761</v>
      </c>
      <c r="C29" s="157">
        <v>4.92</v>
      </c>
      <c r="D29" s="157">
        <v>5.93</v>
      </c>
      <c r="E29" s="157">
        <v>2.46</v>
      </c>
      <c r="F29" s="157">
        <v>2.96</v>
      </c>
      <c r="G29" s="157">
        <v>1.1399999999999999</v>
      </c>
      <c r="H29" s="157">
        <v>1.37</v>
      </c>
      <c r="I29" s="157">
        <v>0.23</v>
      </c>
      <c r="J29" s="157">
        <v>0.28000000000000003</v>
      </c>
    </row>
    <row r="30" spans="1:15">
      <c r="A30" s="6" t="s">
        <v>332</v>
      </c>
      <c r="B30" s="156">
        <v>43761</v>
      </c>
      <c r="C30" s="158">
        <v>5.98</v>
      </c>
      <c r="D30" s="158">
        <v>7.2</v>
      </c>
      <c r="E30" s="158">
        <v>2.99</v>
      </c>
      <c r="F30" s="158">
        <v>3.6</v>
      </c>
      <c r="G30" s="158">
        <v>1.38</v>
      </c>
      <c r="H30" s="158">
        <v>1.67</v>
      </c>
      <c r="I30" s="158">
        <v>0.36</v>
      </c>
      <c r="J30" s="158">
        <v>0.43</v>
      </c>
    </row>
    <row r="31" spans="1:15">
      <c r="A31" s="6" t="s">
        <v>333</v>
      </c>
      <c r="B31" s="156">
        <v>43761</v>
      </c>
      <c r="C31" s="157">
        <v>5.75</v>
      </c>
      <c r="D31" s="157">
        <v>6.92</v>
      </c>
      <c r="E31" s="157">
        <v>2.88</v>
      </c>
      <c r="F31" s="157">
        <v>3.46</v>
      </c>
      <c r="G31" s="157">
        <v>1.33</v>
      </c>
      <c r="H31" s="157">
        <v>1.6</v>
      </c>
      <c r="I31" s="157">
        <v>0.43</v>
      </c>
      <c r="J31" s="157">
        <v>0.52</v>
      </c>
    </row>
    <row r="32" spans="1:15">
      <c r="A32" s="233" t="s">
        <v>334</v>
      </c>
      <c r="B32" s="233"/>
      <c r="C32" s="163">
        <f t="shared" ref="C32:J32" si="0">AVERAGE(C5:C31)</f>
        <v>5.39</v>
      </c>
      <c r="D32" s="163">
        <f t="shared" si="0"/>
        <v>6.49</v>
      </c>
      <c r="E32" s="163">
        <f t="shared" si="0"/>
        <v>2.75</v>
      </c>
      <c r="F32" s="163">
        <f t="shared" si="0"/>
        <v>3.32</v>
      </c>
      <c r="G32" s="163">
        <f t="shared" si="0"/>
        <v>1.32</v>
      </c>
      <c r="H32" s="163">
        <f t="shared" si="0"/>
        <v>1.59</v>
      </c>
      <c r="I32" s="163">
        <f t="shared" si="0"/>
        <v>0.37</v>
      </c>
      <c r="J32" s="163">
        <f t="shared" si="0"/>
        <v>0.44</v>
      </c>
    </row>
    <row r="33" spans="1:10" ht="16.5" customHeight="1">
      <c r="A33" s="234" t="s">
        <v>335</v>
      </c>
      <c r="B33" s="234"/>
      <c r="C33" s="163">
        <f t="shared" ref="C33:J33" si="1">SMALL(C5:C31,27)</f>
        <v>6.61</v>
      </c>
      <c r="D33" s="163">
        <f t="shared" si="1"/>
        <v>7.96</v>
      </c>
      <c r="E33" s="163">
        <f t="shared" si="1"/>
        <v>3.73</v>
      </c>
      <c r="F33" s="163">
        <f t="shared" si="1"/>
        <v>4.4800000000000004</v>
      </c>
      <c r="G33" s="163">
        <f t="shared" si="1"/>
        <v>2.4900000000000002</v>
      </c>
      <c r="H33" s="163">
        <f t="shared" si="1"/>
        <v>2.99</v>
      </c>
      <c r="I33" s="163">
        <f t="shared" si="1"/>
        <v>1.66</v>
      </c>
      <c r="J33" s="163">
        <f t="shared" si="1"/>
        <v>1.99</v>
      </c>
    </row>
    <row r="34" spans="1:10" ht="16.5" customHeight="1">
      <c r="A34" s="234" t="s">
        <v>336</v>
      </c>
      <c r="B34" s="234"/>
      <c r="C34" s="163">
        <f t="shared" ref="C34:J34" si="2">LARGE(C6:C32,27)</f>
        <v>3.87</v>
      </c>
      <c r="D34" s="163">
        <f t="shared" si="2"/>
        <v>4.66</v>
      </c>
      <c r="E34" s="163">
        <f t="shared" si="2"/>
        <v>2.31</v>
      </c>
      <c r="F34" s="163">
        <f t="shared" si="2"/>
        <v>2.79</v>
      </c>
      <c r="G34" s="163">
        <f t="shared" si="2"/>
        <v>1.07</v>
      </c>
      <c r="H34" s="163">
        <f t="shared" si="2"/>
        <v>1.29</v>
      </c>
      <c r="I34" s="163">
        <f t="shared" si="2"/>
        <v>0.22</v>
      </c>
      <c r="J34" s="163">
        <f t="shared" si="2"/>
        <v>0.26</v>
      </c>
    </row>
  </sheetData>
  <sheetProtection sheet="1" objects="1" scenarios="1"/>
  <mergeCells count="9">
    <mergeCell ref="I2:J2"/>
    <mergeCell ref="A32:B32"/>
    <mergeCell ref="A33:B33"/>
    <mergeCell ref="A34:B34"/>
    <mergeCell ref="A2:A4"/>
    <mergeCell ref="B2:B4"/>
    <mergeCell ref="C2:D2"/>
    <mergeCell ref="E2:F2"/>
    <mergeCell ref="G2:H2"/>
  </mergeCells>
  <printOptions horizontalCentered="1" verticalCentered="1"/>
  <pageMargins left="0.15763888888888899" right="0.15763888888888899" top="0.17013888888888901" bottom="0.17013888888888901" header="0.511811023622047" footer="0.511811023622047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G41"/>
  <sheetViews>
    <sheetView view="pageBreakPreview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A16" sqref="AA16"/>
    </sheetView>
  </sheetViews>
  <sheetFormatPr defaultColWidth="9.140625" defaultRowHeight="16.5"/>
  <cols>
    <col min="1" max="1" width="4.42578125" style="10" customWidth="1"/>
    <col min="2" max="2" width="10.42578125" style="10" customWidth="1"/>
    <col min="3" max="3" width="7.42578125" style="10" customWidth="1"/>
    <col min="4" max="10" width="7" style="10" customWidth="1"/>
    <col min="11" max="11" width="7.42578125" style="10" customWidth="1"/>
    <col min="12" max="18" width="7" style="10" customWidth="1"/>
    <col min="19" max="16384" width="9.140625" style="10"/>
  </cols>
  <sheetData>
    <row r="1" spans="1:21" ht="17.25">
      <c r="A1" s="150" t="s">
        <v>337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  <c r="M1" s="151"/>
      <c r="N1" s="151"/>
      <c r="Q1" s="151"/>
      <c r="R1" s="152" t="s">
        <v>297</v>
      </c>
    </row>
    <row r="2" spans="1:21" ht="16.5" customHeight="1">
      <c r="A2" s="235" t="s">
        <v>298</v>
      </c>
      <c r="B2" s="234" t="s">
        <v>299</v>
      </c>
      <c r="C2" s="237" t="s">
        <v>338</v>
      </c>
      <c r="D2" s="237"/>
      <c r="E2" s="237"/>
      <c r="F2" s="237"/>
      <c r="G2" s="238" t="s">
        <v>339</v>
      </c>
      <c r="H2" s="238"/>
      <c r="I2" s="238"/>
      <c r="J2" s="238"/>
      <c r="K2" s="238" t="s">
        <v>340</v>
      </c>
      <c r="L2" s="238"/>
      <c r="M2" s="238"/>
      <c r="N2" s="238"/>
      <c r="O2" s="236" t="s">
        <v>341</v>
      </c>
      <c r="P2" s="236"/>
      <c r="Q2" s="236"/>
      <c r="R2" s="236"/>
    </row>
    <row r="3" spans="1:21" ht="6.75" customHeight="1">
      <c r="A3" s="235"/>
      <c r="B3" s="234"/>
      <c r="C3" s="237"/>
      <c r="D3" s="237"/>
      <c r="E3" s="237"/>
      <c r="F3" s="237"/>
      <c r="G3" s="238"/>
      <c r="H3" s="238"/>
      <c r="I3" s="238"/>
      <c r="J3" s="238"/>
      <c r="K3" s="238"/>
      <c r="L3" s="238"/>
      <c r="M3" s="238"/>
      <c r="N3" s="238"/>
      <c r="O3" s="236"/>
      <c r="P3" s="236"/>
      <c r="Q3" s="236"/>
      <c r="R3" s="236"/>
    </row>
    <row r="4" spans="1:21" ht="16.5" customHeight="1">
      <c r="A4" s="235"/>
      <c r="B4" s="234"/>
      <c r="C4" s="164">
        <v>800</v>
      </c>
      <c r="D4" s="165" t="s">
        <v>342</v>
      </c>
      <c r="E4" s="164">
        <v>1200</v>
      </c>
      <c r="F4" s="166" t="s">
        <v>342</v>
      </c>
      <c r="G4" s="164">
        <v>1800</v>
      </c>
      <c r="H4" s="165" t="s">
        <v>342</v>
      </c>
      <c r="I4" s="164">
        <v>2700</v>
      </c>
      <c r="J4" s="166" t="s">
        <v>342</v>
      </c>
      <c r="K4" s="164">
        <v>300</v>
      </c>
      <c r="L4" s="165" t="s">
        <v>342</v>
      </c>
      <c r="M4" s="164">
        <v>380</v>
      </c>
      <c r="N4" s="166" t="s">
        <v>342</v>
      </c>
      <c r="O4" s="164">
        <v>130</v>
      </c>
      <c r="P4" s="165" t="s">
        <v>342</v>
      </c>
      <c r="Q4" s="164">
        <v>160</v>
      </c>
      <c r="R4" s="166" t="s">
        <v>342</v>
      </c>
    </row>
    <row r="5" spans="1:21" ht="33">
      <c r="A5" s="235"/>
      <c r="B5" s="234"/>
      <c r="C5" s="155" t="s">
        <v>343</v>
      </c>
      <c r="D5" s="155" t="s">
        <v>344</v>
      </c>
      <c r="E5" s="155" t="s">
        <v>343</v>
      </c>
      <c r="F5" s="155" t="s">
        <v>344</v>
      </c>
      <c r="G5" s="155" t="s">
        <v>343</v>
      </c>
      <c r="H5" s="155" t="s">
        <v>344</v>
      </c>
      <c r="I5" s="155" t="s">
        <v>343</v>
      </c>
      <c r="J5" s="155" t="s">
        <v>344</v>
      </c>
      <c r="K5" s="155" t="s">
        <v>343</v>
      </c>
      <c r="L5" s="155" t="s">
        <v>344</v>
      </c>
      <c r="M5" s="155" t="s">
        <v>343</v>
      </c>
      <c r="N5" s="155" t="s">
        <v>344</v>
      </c>
      <c r="O5" s="155" t="s">
        <v>343</v>
      </c>
      <c r="P5" s="155" t="s">
        <v>344</v>
      </c>
      <c r="Q5" s="155" t="s">
        <v>343</v>
      </c>
      <c r="R5" s="155" t="s">
        <v>344</v>
      </c>
    </row>
    <row r="6" spans="1:21">
      <c r="A6" s="6" t="s">
        <v>307</v>
      </c>
      <c r="B6" s="167">
        <v>43349</v>
      </c>
      <c r="C6" s="157">
        <v>3.57</v>
      </c>
      <c r="D6" s="157">
        <v>4.3</v>
      </c>
      <c r="E6" s="157">
        <v>2.38</v>
      </c>
      <c r="F6" s="157">
        <v>2.86</v>
      </c>
      <c r="G6" s="157">
        <v>1.59</v>
      </c>
      <c r="H6" s="157">
        <v>1.98</v>
      </c>
      <c r="I6" s="157">
        <v>1.06</v>
      </c>
      <c r="J6" s="157">
        <v>1.27</v>
      </c>
      <c r="K6" s="157">
        <v>0.81</v>
      </c>
      <c r="L6" s="157">
        <v>0.97</v>
      </c>
      <c r="M6" s="157">
        <v>0.64</v>
      </c>
      <c r="N6" s="157">
        <v>0.77</v>
      </c>
      <c r="O6" s="157">
        <v>0.2</v>
      </c>
      <c r="P6" s="157">
        <v>0.24</v>
      </c>
      <c r="Q6" s="157">
        <v>0.17</v>
      </c>
      <c r="R6" s="157">
        <v>0.2</v>
      </c>
    </row>
    <row r="7" spans="1:21">
      <c r="A7" s="6" t="s">
        <v>308</v>
      </c>
      <c r="B7" s="167">
        <v>43805</v>
      </c>
      <c r="C7" s="158">
        <v>3.88</v>
      </c>
      <c r="D7" s="158">
        <v>4.67</v>
      </c>
      <c r="E7" s="158">
        <v>2.59</v>
      </c>
      <c r="F7" s="158">
        <v>3.12</v>
      </c>
      <c r="G7" s="158">
        <v>1.73</v>
      </c>
      <c r="H7" s="158">
        <v>2.08</v>
      </c>
      <c r="I7" s="158">
        <v>1.1499999999999999</v>
      </c>
      <c r="J7" s="158">
        <v>1.38</v>
      </c>
      <c r="K7" s="158">
        <v>0.88</v>
      </c>
      <c r="L7" s="158">
        <v>1.06</v>
      </c>
      <c r="M7" s="158">
        <v>0.69</v>
      </c>
      <c r="N7" s="158">
        <v>0.83</v>
      </c>
      <c r="O7" s="158">
        <v>0.21</v>
      </c>
      <c r="P7" s="158">
        <v>0.25</v>
      </c>
      <c r="Q7" s="158">
        <v>0.17</v>
      </c>
      <c r="R7" s="158">
        <v>0.21</v>
      </c>
    </row>
    <row r="8" spans="1:21">
      <c r="A8" s="6" t="s">
        <v>309</v>
      </c>
      <c r="B8" s="167">
        <v>43643</v>
      </c>
      <c r="C8" s="157">
        <v>3.87</v>
      </c>
      <c r="D8" s="157">
        <v>4.66</v>
      </c>
      <c r="E8" s="157">
        <v>2.58</v>
      </c>
      <c r="F8" s="157">
        <v>3.11</v>
      </c>
      <c r="G8" s="157">
        <v>1.72</v>
      </c>
      <c r="H8" s="157">
        <v>2.0699999999999998</v>
      </c>
      <c r="I8" s="157">
        <v>1.1499999999999999</v>
      </c>
      <c r="J8" s="157">
        <v>1.38</v>
      </c>
      <c r="K8" s="157">
        <v>0.88</v>
      </c>
      <c r="L8" s="157">
        <v>1.05</v>
      </c>
      <c r="M8" s="157">
        <v>0.69</v>
      </c>
      <c r="N8" s="157">
        <v>0.83</v>
      </c>
      <c r="O8" s="157">
        <v>0.26</v>
      </c>
      <c r="P8" s="157">
        <v>0.31</v>
      </c>
      <c r="Q8" s="157">
        <v>0.21</v>
      </c>
      <c r="R8" s="157">
        <v>0.26</v>
      </c>
    </row>
    <row r="9" spans="1:21">
      <c r="A9" s="6" t="s">
        <v>310</v>
      </c>
      <c r="B9" s="167">
        <v>43349</v>
      </c>
      <c r="C9" s="158">
        <v>3.73</v>
      </c>
      <c r="D9" s="158">
        <v>4.5</v>
      </c>
      <c r="E9" s="158">
        <v>2.4900000000000002</v>
      </c>
      <c r="F9" s="158">
        <v>3</v>
      </c>
      <c r="G9" s="158">
        <v>1.66</v>
      </c>
      <c r="H9" s="158">
        <v>2</v>
      </c>
      <c r="I9" s="158">
        <v>1.1100000000000001</v>
      </c>
      <c r="J9" s="158">
        <v>1.33</v>
      </c>
      <c r="K9" s="158">
        <v>0.84</v>
      </c>
      <c r="L9" s="158">
        <v>1.02</v>
      </c>
      <c r="M9" s="158">
        <v>0.67</v>
      </c>
      <c r="N9" s="158">
        <v>0.8</v>
      </c>
      <c r="O9" s="158">
        <v>0.2</v>
      </c>
      <c r="P9" s="158">
        <v>0.24</v>
      </c>
      <c r="Q9" s="158">
        <v>0.17</v>
      </c>
      <c r="R9" s="158">
        <v>0.2</v>
      </c>
      <c r="U9" s="159"/>
    </row>
    <row r="10" spans="1:21">
      <c r="A10" s="6" t="s">
        <v>311</v>
      </c>
      <c r="B10" s="167">
        <v>43013</v>
      </c>
      <c r="C10" s="157">
        <v>3.49</v>
      </c>
      <c r="D10" s="157">
        <v>4.22</v>
      </c>
      <c r="E10" s="157">
        <v>2.3199999999999998</v>
      </c>
      <c r="F10" s="157">
        <v>2.81</v>
      </c>
      <c r="G10" s="157">
        <v>1.55</v>
      </c>
      <c r="H10" s="157">
        <v>1.88</v>
      </c>
      <c r="I10" s="157">
        <v>1.03</v>
      </c>
      <c r="J10" s="157">
        <v>1.25</v>
      </c>
      <c r="K10" s="157">
        <v>0.79</v>
      </c>
      <c r="L10" s="157">
        <v>0.95</v>
      </c>
      <c r="M10" s="157">
        <v>0.62</v>
      </c>
      <c r="N10" s="157">
        <v>0.75</v>
      </c>
      <c r="O10" s="157">
        <v>0.19</v>
      </c>
      <c r="P10" s="157">
        <v>0.23</v>
      </c>
      <c r="Q10" s="157">
        <v>0.15</v>
      </c>
      <c r="R10" s="157">
        <v>0.18</v>
      </c>
      <c r="U10" s="160"/>
    </row>
    <row r="11" spans="1:21">
      <c r="A11" s="6" t="s">
        <v>312</v>
      </c>
      <c r="B11" s="167">
        <v>43690</v>
      </c>
      <c r="C11" s="158">
        <v>4.28</v>
      </c>
      <c r="D11" s="158">
        <v>5.15</v>
      </c>
      <c r="E11" s="158">
        <v>2.85</v>
      </c>
      <c r="F11" s="158">
        <v>3.44</v>
      </c>
      <c r="G11" s="158">
        <v>1.9</v>
      </c>
      <c r="H11" s="158">
        <v>2.29</v>
      </c>
      <c r="I11" s="158">
        <v>1.27</v>
      </c>
      <c r="J11" s="158">
        <v>1.53</v>
      </c>
      <c r="K11" s="158">
        <v>0.97</v>
      </c>
      <c r="L11" s="158">
        <v>1.1599999999999999</v>
      </c>
      <c r="M11" s="158">
        <v>0.76</v>
      </c>
      <c r="N11" s="158">
        <v>0.92</v>
      </c>
      <c r="O11" s="158">
        <v>0.23</v>
      </c>
      <c r="P11" s="158">
        <v>0.27</v>
      </c>
      <c r="Q11" s="158">
        <v>0.18</v>
      </c>
      <c r="R11" s="158">
        <v>0.22</v>
      </c>
      <c r="U11" s="159"/>
    </row>
    <row r="12" spans="1:21">
      <c r="A12" s="6" t="s">
        <v>313</v>
      </c>
      <c r="B12" s="167">
        <v>43593</v>
      </c>
      <c r="C12" s="157">
        <v>5.6</v>
      </c>
      <c r="D12" s="157">
        <v>6.73</v>
      </c>
      <c r="E12" s="157">
        <v>3.73</v>
      </c>
      <c r="F12" s="157">
        <v>4.4800000000000004</v>
      </c>
      <c r="G12" s="157">
        <v>2.4900000000000002</v>
      </c>
      <c r="H12" s="157">
        <v>2.99</v>
      </c>
      <c r="I12" s="157">
        <v>1.66</v>
      </c>
      <c r="J12" s="157">
        <v>1.99</v>
      </c>
      <c r="K12" s="157">
        <v>1.26</v>
      </c>
      <c r="L12" s="157">
        <v>1.52</v>
      </c>
      <c r="M12" s="157">
        <v>1</v>
      </c>
      <c r="N12" s="157">
        <v>1.2</v>
      </c>
      <c r="O12" s="157">
        <v>0.4</v>
      </c>
      <c r="P12" s="157">
        <v>0.48</v>
      </c>
      <c r="Q12" s="157">
        <v>0.33</v>
      </c>
      <c r="R12" s="157">
        <v>0.39</v>
      </c>
      <c r="U12" s="160"/>
    </row>
    <row r="13" spans="1:21">
      <c r="A13" s="6" t="s">
        <v>314</v>
      </c>
      <c r="B13" s="167">
        <v>43234</v>
      </c>
      <c r="C13" s="158">
        <v>4.55</v>
      </c>
      <c r="D13" s="158">
        <v>5.48</v>
      </c>
      <c r="E13" s="158">
        <v>3.03</v>
      </c>
      <c r="F13" s="158">
        <v>3.65</v>
      </c>
      <c r="G13" s="158">
        <v>2.02</v>
      </c>
      <c r="H13" s="158">
        <v>2.4300000000000002</v>
      </c>
      <c r="I13" s="158">
        <v>1.35</v>
      </c>
      <c r="J13" s="158">
        <v>1.62</v>
      </c>
      <c r="K13" s="158">
        <v>1.03</v>
      </c>
      <c r="L13" s="158">
        <v>1.24</v>
      </c>
      <c r="M13" s="158">
        <v>0.81</v>
      </c>
      <c r="N13" s="158">
        <v>0.98</v>
      </c>
      <c r="O13" s="158">
        <v>0.24</v>
      </c>
      <c r="P13" s="158">
        <v>0.28999999999999998</v>
      </c>
      <c r="Q13" s="158">
        <v>0.19</v>
      </c>
      <c r="R13" s="158">
        <v>0.23</v>
      </c>
      <c r="U13" s="159"/>
    </row>
    <row r="14" spans="1:21">
      <c r="A14" s="6" t="s">
        <v>315</v>
      </c>
      <c r="B14" s="167">
        <v>43690</v>
      </c>
      <c r="C14" s="157">
        <v>3.94</v>
      </c>
      <c r="D14" s="157">
        <v>4.75</v>
      </c>
      <c r="E14" s="157">
        <v>2.63</v>
      </c>
      <c r="F14" s="157">
        <v>3.17</v>
      </c>
      <c r="G14" s="157">
        <v>1.75</v>
      </c>
      <c r="H14" s="157">
        <v>2.11</v>
      </c>
      <c r="I14" s="157">
        <v>1.17</v>
      </c>
      <c r="J14" s="157">
        <v>1.41</v>
      </c>
      <c r="K14" s="157">
        <v>0.89</v>
      </c>
      <c r="L14" s="157">
        <v>1.07</v>
      </c>
      <c r="M14" s="157">
        <v>0.7</v>
      </c>
      <c r="N14" s="157">
        <v>0.85</v>
      </c>
      <c r="O14" s="157">
        <v>0.34</v>
      </c>
      <c r="P14" s="157">
        <v>0.41</v>
      </c>
      <c r="Q14" s="157">
        <v>0.28000000000000003</v>
      </c>
      <c r="R14" s="157">
        <v>0.33</v>
      </c>
      <c r="U14" s="160"/>
    </row>
    <row r="15" spans="1:21">
      <c r="A15" s="6" t="s">
        <v>316</v>
      </c>
      <c r="B15" s="167">
        <v>43349</v>
      </c>
      <c r="C15" s="158">
        <v>3.94</v>
      </c>
      <c r="D15" s="158">
        <v>4.74</v>
      </c>
      <c r="E15" s="158">
        <v>2.63</v>
      </c>
      <c r="F15" s="158">
        <v>3.16</v>
      </c>
      <c r="G15" s="158">
        <v>1.75</v>
      </c>
      <c r="H15" s="158">
        <v>2.11</v>
      </c>
      <c r="I15" s="158">
        <v>1.17</v>
      </c>
      <c r="J15" s="158">
        <v>1.4</v>
      </c>
      <c r="K15" s="158">
        <v>0.89</v>
      </c>
      <c r="L15" s="158">
        <v>1.07</v>
      </c>
      <c r="M15" s="158">
        <v>0.7</v>
      </c>
      <c r="N15" s="158">
        <v>0.85</v>
      </c>
      <c r="O15" s="158">
        <v>0.21</v>
      </c>
      <c r="P15" s="158">
        <v>0.25</v>
      </c>
      <c r="Q15" s="158">
        <v>0.17</v>
      </c>
      <c r="R15" s="158">
        <v>0.21</v>
      </c>
      <c r="U15" s="159"/>
    </row>
    <row r="16" spans="1:21">
      <c r="A16" s="6" t="s">
        <v>317</v>
      </c>
      <c r="B16" s="167">
        <v>43643</v>
      </c>
      <c r="C16" s="157">
        <v>4.38</v>
      </c>
      <c r="D16" s="157">
        <v>5.28</v>
      </c>
      <c r="E16" s="157">
        <v>2.92</v>
      </c>
      <c r="F16" s="157">
        <v>3.52</v>
      </c>
      <c r="G16" s="157">
        <v>1.95</v>
      </c>
      <c r="H16" s="157">
        <v>2.35</v>
      </c>
      <c r="I16" s="157">
        <v>1.3</v>
      </c>
      <c r="J16" s="157">
        <v>1.56</v>
      </c>
      <c r="K16" s="157">
        <v>0.99</v>
      </c>
      <c r="L16" s="157">
        <v>1.19</v>
      </c>
      <c r="M16" s="157">
        <v>0.78</v>
      </c>
      <c r="N16" s="157">
        <v>0.94</v>
      </c>
      <c r="O16" s="157">
        <v>0.25</v>
      </c>
      <c r="P16" s="157">
        <v>0.3</v>
      </c>
      <c r="Q16" s="157">
        <v>0.21</v>
      </c>
      <c r="R16" s="157">
        <v>0.25</v>
      </c>
      <c r="U16" s="160"/>
    </row>
    <row r="17" spans="1:33">
      <c r="A17" s="6" t="s">
        <v>318</v>
      </c>
      <c r="B17" s="167">
        <v>43735</v>
      </c>
      <c r="C17" s="158">
        <v>3.69</v>
      </c>
      <c r="D17" s="158">
        <v>4.4400000000000004</v>
      </c>
      <c r="E17" s="158">
        <v>2.46</v>
      </c>
      <c r="F17" s="158">
        <v>2.96</v>
      </c>
      <c r="G17" s="158">
        <v>1.64</v>
      </c>
      <c r="H17" s="158">
        <v>1.97</v>
      </c>
      <c r="I17" s="158">
        <v>1.0900000000000001</v>
      </c>
      <c r="J17" s="158">
        <v>1.32</v>
      </c>
      <c r="K17" s="158">
        <v>0.83</v>
      </c>
      <c r="L17" s="158">
        <v>1</v>
      </c>
      <c r="M17" s="158">
        <v>0.66</v>
      </c>
      <c r="N17" s="158">
        <v>0.79</v>
      </c>
      <c r="O17" s="158">
        <v>0.21</v>
      </c>
      <c r="P17" s="158">
        <v>0.25</v>
      </c>
      <c r="Q17" s="158">
        <v>0.17</v>
      </c>
      <c r="R17" s="158">
        <v>0.2</v>
      </c>
    </row>
    <row r="18" spans="1:33">
      <c r="A18" s="6" t="s">
        <v>319</v>
      </c>
      <c r="B18" s="167">
        <v>43805</v>
      </c>
      <c r="C18" s="157">
        <v>4.3600000000000003</v>
      </c>
      <c r="D18" s="157">
        <v>5.25</v>
      </c>
      <c r="E18" s="157">
        <v>2.91</v>
      </c>
      <c r="F18" s="157">
        <v>3.5</v>
      </c>
      <c r="G18" s="157">
        <v>1.94</v>
      </c>
      <c r="H18" s="157">
        <v>2.34</v>
      </c>
      <c r="I18" s="157">
        <v>1.29</v>
      </c>
      <c r="J18" s="157">
        <v>1.56</v>
      </c>
      <c r="K18" s="157">
        <v>0.99</v>
      </c>
      <c r="L18" s="157">
        <v>1.19</v>
      </c>
      <c r="M18" s="157">
        <v>0.78</v>
      </c>
      <c r="N18" s="157">
        <v>0.94</v>
      </c>
      <c r="O18" s="157">
        <v>0.26</v>
      </c>
      <c r="P18" s="157">
        <v>0.31</v>
      </c>
      <c r="Q18" s="157">
        <v>0.21</v>
      </c>
      <c r="R18" s="157">
        <v>0.25</v>
      </c>
    </row>
    <row r="19" spans="1:33">
      <c r="A19" s="6" t="s">
        <v>320</v>
      </c>
      <c r="B19" s="167">
        <v>43690</v>
      </c>
      <c r="C19" s="158">
        <v>4.1900000000000004</v>
      </c>
      <c r="D19" s="158">
        <v>5.04</v>
      </c>
      <c r="E19" s="158">
        <v>2.79</v>
      </c>
      <c r="F19" s="158">
        <v>3.36</v>
      </c>
      <c r="G19" s="158">
        <v>1.86</v>
      </c>
      <c r="H19" s="158">
        <v>2.2400000000000002</v>
      </c>
      <c r="I19" s="158">
        <v>1.24</v>
      </c>
      <c r="J19" s="158">
        <v>1.49</v>
      </c>
      <c r="K19" s="158">
        <v>0.95</v>
      </c>
      <c r="L19" s="158">
        <v>1.1399999999999999</v>
      </c>
      <c r="M19" s="158">
        <v>0.75</v>
      </c>
      <c r="N19" s="158">
        <v>0.9</v>
      </c>
      <c r="O19" s="158">
        <v>0.23</v>
      </c>
      <c r="P19" s="158">
        <v>0.28000000000000003</v>
      </c>
      <c r="Q19" s="158">
        <v>0.19</v>
      </c>
      <c r="R19" s="158">
        <v>0.22</v>
      </c>
    </row>
    <row r="20" spans="1:33">
      <c r="A20" s="6" t="s">
        <v>321</v>
      </c>
      <c r="B20" s="167">
        <v>43761</v>
      </c>
      <c r="C20" s="157">
        <v>3.74</v>
      </c>
      <c r="D20" s="157">
        <v>4.5</v>
      </c>
      <c r="E20" s="157">
        <v>2.4900000000000002</v>
      </c>
      <c r="F20" s="157">
        <v>3</v>
      </c>
      <c r="G20" s="157">
        <v>1.66</v>
      </c>
      <c r="H20" s="157">
        <v>2</v>
      </c>
      <c r="I20" s="157">
        <v>1.1100000000000001</v>
      </c>
      <c r="J20" s="157">
        <v>1.33</v>
      </c>
      <c r="K20" s="157">
        <v>0.84</v>
      </c>
      <c r="L20" s="157">
        <v>1.02</v>
      </c>
      <c r="M20" s="157">
        <v>0.67</v>
      </c>
      <c r="N20" s="157">
        <v>0.8</v>
      </c>
      <c r="O20" s="157">
        <v>0.2</v>
      </c>
      <c r="P20" s="157">
        <v>0.24</v>
      </c>
      <c r="Q20" s="157">
        <v>0.17</v>
      </c>
      <c r="R20" s="157">
        <v>0.2</v>
      </c>
    </row>
    <row r="21" spans="1:33">
      <c r="A21" s="6" t="s">
        <v>322</v>
      </c>
      <c r="B21" s="167">
        <v>43287</v>
      </c>
      <c r="C21" s="158">
        <v>3.7</v>
      </c>
      <c r="D21" s="158">
        <v>4.45</v>
      </c>
      <c r="E21" s="158">
        <v>2.4700000000000002</v>
      </c>
      <c r="F21" s="158">
        <v>2.97</v>
      </c>
      <c r="G21" s="158">
        <v>1.64</v>
      </c>
      <c r="H21" s="158">
        <v>1.98</v>
      </c>
      <c r="I21" s="158">
        <v>1.1000000000000001</v>
      </c>
      <c r="J21" s="158">
        <v>1.32</v>
      </c>
      <c r="K21" s="158">
        <v>0.84</v>
      </c>
      <c r="L21" s="158">
        <v>1.01</v>
      </c>
      <c r="M21" s="158">
        <v>0.66</v>
      </c>
      <c r="N21" s="158">
        <v>0.79</v>
      </c>
      <c r="O21" s="158">
        <v>0.2</v>
      </c>
      <c r="P21" s="158">
        <v>0.24</v>
      </c>
      <c r="Q21" s="158">
        <v>0.16</v>
      </c>
      <c r="R21" s="158">
        <v>0.2</v>
      </c>
    </row>
    <row r="22" spans="1:33">
      <c r="A22" s="6" t="s">
        <v>323</v>
      </c>
      <c r="B22" s="167">
        <v>43805</v>
      </c>
      <c r="C22" s="157">
        <v>3.92</v>
      </c>
      <c r="D22" s="157">
        <v>4.72</v>
      </c>
      <c r="E22" s="157">
        <v>2.61</v>
      </c>
      <c r="F22" s="157">
        <v>3.15</v>
      </c>
      <c r="G22" s="157">
        <v>1.74</v>
      </c>
      <c r="H22" s="157">
        <v>2.1</v>
      </c>
      <c r="I22" s="157">
        <v>1.1599999999999999</v>
      </c>
      <c r="J22" s="157">
        <v>1.4</v>
      </c>
      <c r="K22" s="157">
        <v>0.89</v>
      </c>
      <c r="L22" s="157">
        <v>1.07</v>
      </c>
      <c r="M22" s="157">
        <v>0.7</v>
      </c>
      <c r="N22" s="157">
        <v>0.84</v>
      </c>
      <c r="O22" s="157">
        <v>0.24</v>
      </c>
      <c r="P22" s="157">
        <v>0.28000000000000003</v>
      </c>
      <c r="Q22" s="157">
        <v>0.19</v>
      </c>
      <c r="R22" s="157">
        <v>0.23</v>
      </c>
    </row>
    <row r="23" spans="1:33">
      <c r="A23" s="6" t="s">
        <v>324</v>
      </c>
      <c r="B23" s="167">
        <v>43234</v>
      </c>
      <c r="C23" s="158">
        <v>4.3600000000000003</v>
      </c>
      <c r="D23" s="158">
        <v>5.25</v>
      </c>
      <c r="E23" s="158">
        <v>2.91</v>
      </c>
      <c r="F23" s="158">
        <v>3.5</v>
      </c>
      <c r="G23" s="158">
        <v>1.94</v>
      </c>
      <c r="H23" s="158">
        <v>2.33</v>
      </c>
      <c r="I23" s="158">
        <v>1.29</v>
      </c>
      <c r="J23" s="158">
        <v>1.56</v>
      </c>
      <c r="K23" s="158">
        <v>0.99</v>
      </c>
      <c r="L23" s="158">
        <v>1.19</v>
      </c>
      <c r="M23" s="158">
        <v>0.78</v>
      </c>
      <c r="N23" s="158">
        <v>0.94</v>
      </c>
      <c r="O23" s="158">
        <v>0.24</v>
      </c>
      <c r="P23" s="158">
        <v>0.28000000000000003</v>
      </c>
      <c r="Q23" s="158">
        <v>0.19</v>
      </c>
      <c r="R23" s="158">
        <v>0.23</v>
      </c>
    </row>
    <row r="24" spans="1:33">
      <c r="A24" s="6" t="s">
        <v>325</v>
      </c>
      <c r="B24" s="167">
        <v>43336</v>
      </c>
      <c r="C24" s="157">
        <v>4.46</v>
      </c>
      <c r="D24" s="157">
        <v>5.37</v>
      </c>
      <c r="E24" s="157">
        <v>2.97</v>
      </c>
      <c r="F24" s="157">
        <v>3.58</v>
      </c>
      <c r="G24" s="157">
        <v>1.98</v>
      </c>
      <c r="H24" s="157">
        <v>2.39</v>
      </c>
      <c r="I24" s="157">
        <v>1.32</v>
      </c>
      <c r="J24" s="157">
        <v>1.59</v>
      </c>
      <c r="K24" s="157">
        <v>1.01</v>
      </c>
      <c r="L24" s="157">
        <v>1.21</v>
      </c>
      <c r="M24" s="157">
        <v>0.8</v>
      </c>
      <c r="N24" s="157">
        <v>0.96</v>
      </c>
      <c r="O24" s="157">
        <v>0.28999999999999998</v>
      </c>
      <c r="P24" s="157">
        <v>0.34</v>
      </c>
      <c r="Q24" s="157">
        <v>0.23</v>
      </c>
      <c r="R24" s="157">
        <v>0.28000000000000003</v>
      </c>
    </row>
    <row r="25" spans="1:33">
      <c r="A25" s="6" t="s">
        <v>326</v>
      </c>
      <c r="B25" s="167">
        <v>43349</v>
      </c>
      <c r="C25" s="158">
        <v>3.47</v>
      </c>
      <c r="D25" s="158">
        <v>4.18</v>
      </c>
      <c r="E25" s="158">
        <v>2.31</v>
      </c>
      <c r="F25" s="158">
        <v>2.79</v>
      </c>
      <c r="G25" s="158">
        <v>1.54</v>
      </c>
      <c r="H25" s="158">
        <v>1.86</v>
      </c>
      <c r="I25" s="158">
        <v>1.03</v>
      </c>
      <c r="J25" s="158">
        <v>1.24</v>
      </c>
      <c r="K25" s="158">
        <v>0.78</v>
      </c>
      <c r="L25" s="158">
        <v>0.94</v>
      </c>
      <c r="M25" s="158">
        <v>0.62</v>
      </c>
      <c r="N25" s="158">
        <v>0.75</v>
      </c>
      <c r="O25" s="158">
        <v>0.18</v>
      </c>
      <c r="P25" s="158">
        <v>0.22</v>
      </c>
      <c r="Q25" s="158">
        <v>0.15</v>
      </c>
      <c r="R25" s="158">
        <v>0.18</v>
      </c>
      <c r="Z25" s="168"/>
      <c r="AA25" s="169"/>
      <c r="AB25" s="170"/>
      <c r="AC25" s="169"/>
      <c r="AD25" s="170"/>
      <c r="AE25" s="169"/>
      <c r="AF25" s="170"/>
      <c r="AG25" s="169"/>
    </row>
    <row r="26" spans="1:33">
      <c r="A26" s="6" t="s">
        <v>327</v>
      </c>
      <c r="B26" s="167">
        <v>43336</v>
      </c>
      <c r="C26" s="157">
        <v>4.1900000000000004</v>
      </c>
      <c r="D26" s="157">
        <v>5.04</v>
      </c>
      <c r="E26" s="157">
        <v>2.79</v>
      </c>
      <c r="F26" s="157">
        <v>3.36</v>
      </c>
      <c r="G26" s="157">
        <v>1.86</v>
      </c>
      <c r="H26" s="157">
        <v>2.2400000000000002</v>
      </c>
      <c r="I26" s="157">
        <v>1.24</v>
      </c>
      <c r="J26" s="157">
        <v>1.49</v>
      </c>
      <c r="K26" s="157">
        <v>0.95</v>
      </c>
      <c r="L26" s="157">
        <v>1.1399999999999999</v>
      </c>
      <c r="M26" s="157">
        <v>0.75</v>
      </c>
      <c r="N26" s="157">
        <v>0.9</v>
      </c>
      <c r="O26" s="157">
        <v>0.25</v>
      </c>
      <c r="P26" s="157">
        <v>0.3</v>
      </c>
      <c r="Q26" s="157">
        <v>0.21</v>
      </c>
      <c r="R26" s="157">
        <v>0.25</v>
      </c>
    </row>
    <row r="27" spans="1:33">
      <c r="A27" s="6" t="s">
        <v>328</v>
      </c>
      <c r="B27" s="167">
        <v>43017</v>
      </c>
      <c r="C27" s="158">
        <v>4.09</v>
      </c>
      <c r="D27" s="158">
        <v>4.95</v>
      </c>
      <c r="E27" s="158">
        <v>2.72</v>
      </c>
      <c r="F27" s="158">
        <v>3.3</v>
      </c>
      <c r="G27" s="158">
        <v>1.82</v>
      </c>
      <c r="H27" s="158">
        <v>2.2000000000000002</v>
      </c>
      <c r="I27" s="158">
        <v>1.21</v>
      </c>
      <c r="J27" s="158">
        <v>1.47</v>
      </c>
      <c r="K27" s="158">
        <v>0.92</v>
      </c>
      <c r="L27" s="158">
        <v>1.1200000000000001</v>
      </c>
      <c r="M27" s="158">
        <v>0.73</v>
      </c>
      <c r="N27" s="158">
        <v>0.88</v>
      </c>
      <c r="O27" s="158">
        <v>0.27</v>
      </c>
      <c r="P27" s="158">
        <v>0.32</v>
      </c>
      <c r="Q27" s="158">
        <v>0.22</v>
      </c>
      <c r="R27" s="158">
        <v>0.26</v>
      </c>
    </row>
    <row r="28" spans="1:33">
      <c r="A28" s="6" t="s">
        <v>329</v>
      </c>
      <c r="B28" s="167">
        <v>43643</v>
      </c>
      <c r="C28" s="157">
        <v>4.71</v>
      </c>
      <c r="D28" s="157">
        <v>5.67</v>
      </c>
      <c r="E28" s="157">
        <v>3.14</v>
      </c>
      <c r="F28" s="157">
        <v>3.78</v>
      </c>
      <c r="G28" s="157">
        <v>2.09</v>
      </c>
      <c r="H28" s="157">
        <v>2.52</v>
      </c>
      <c r="I28" s="157">
        <v>1.39</v>
      </c>
      <c r="J28" s="157">
        <v>1.68</v>
      </c>
      <c r="K28" s="157">
        <v>1.06</v>
      </c>
      <c r="L28" s="157">
        <v>1.28</v>
      </c>
      <c r="M28" s="157">
        <v>0.84</v>
      </c>
      <c r="N28" s="157">
        <v>1.01</v>
      </c>
      <c r="O28" s="157">
        <v>0.26</v>
      </c>
      <c r="P28" s="157">
        <v>0.31</v>
      </c>
      <c r="Q28" s="157">
        <v>0.21</v>
      </c>
      <c r="R28" s="157">
        <v>0.25</v>
      </c>
      <c r="V28" s="161"/>
    </row>
    <row r="29" spans="1:33">
      <c r="A29" s="6" t="s">
        <v>330</v>
      </c>
      <c r="B29" s="167">
        <v>43690</v>
      </c>
      <c r="C29" s="158">
        <v>4.95</v>
      </c>
      <c r="D29" s="158">
        <v>5.97</v>
      </c>
      <c r="E29" s="158">
        <v>3.3</v>
      </c>
      <c r="F29" s="158">
        <v>3.98</v>
      </c>
      <c r="G29" s="158">
        <v>2.2000000000000002</v>
      </c>
      <c r="H29" s="158">
        <v>2.65</v>
      </c>
      <c r="I29" s="158">
        <v>1.47</v>
      </c>
      <c r="J29" s="158">
        <v>1.77</v>
      </c>
      <c r="K29" s="158">
        <v>1.1200000000000001</v>
      </c>
      <c r="L29" s="158">
        <v>1.35</v>
      </c>
      <c r="M29" s="158">
        <v>0.88</v>
      </c>
      <c r="N29" s="158">
        <v>1.07</v>
      </c>
      <c r="O29" s="158">
        <v>0.27</v>
      </c>
      <c r="P29" s="158">
        <v>0.33</v>
      </c>
      <c r="Q29" s="158">
        <v>0.22</v>
      </c>
      <c r="R29" s="158">
        <v>0.27</v>
      </c>
      <c r="V29" s="162"/>
    </row>
    <row r="30" spans="1:33">
      <c r="A30" s="6" t="s">
        <v>331</v>
      </c>
      <c r="B30" s="167">
        <v>43761</v>
      </c>
      <c r="C30" s="157">
        <v>3.69</v>
      </c>
      <c r="D30" s="157">
        <v>4.45</v>
      </c>
      <c r="E30" s="157">
        <v>2.46</v>
      </c>
      <c r="F30" s="157">
        <v>2.96</v>
      </c>
      <c r="G30" s="157">
        <v>1.64</v>
      </c>
      <c r="H30" s="157">
        <v>1.98</v>
      </c>
      <c r="I30" s="157">
        <v>1.0900000000000001</v>
      </c>
      <c r="J30" s="157">
        <v>1.32</v>
      </c>
      <c r="K30" s="157">
        <v>0.83</v>
      </c>
      <c r="L30" s="157">
        <v>1.01</v>
      </c>
      <c r="M30" s="157">
        <v>0.66</v>
      </c>
      <c r="N30" s="157">
        <v>0.79</v>
      </c>
      <c r="O30" s="157">
        <v>0.2</v>
      </c>
      <c r="P30" s="157">
        <v>0.23</v>
      </c>
      <c r="Q30" s="157">
        <v>0.16</v>
      </c>
      <c r="R30" s="157">
        <v>0.19</v>
      </c>
      <c r="V30" s="161"/>
    </row>
    <row r="31" spans="1:33">
      <c r="A31" s="6" t="s">
        <v>332</v>
      </c>
      <c r="B31" s="167">
        <v>43761</v>
      </c>
      <c r="C31" s="158">
        <v>4.49</v>
      </c>
      <c r="D31" s="158">
        <v>5.4</v>
      </c>
      <c r="E31" s="158">
        <v>2.99</v>
      </c>
      <c r="F31" s="158">
        <v>3.6</v>
      </c>
      <c r="G31" s="158">
        <v>1.99</v>
      </c>
      <c r="H31" s="158">
        <v>2.4</v>
      </c>
      <c r="I31" s="158">
        <v>1.33</v>
      </c>
      <c r="J31" s="158">
        <v>1.6</v>
      </c>
      <c r="K31" s="158">
        <v>1.01</v>
      </c>
      <c r="L31" s="158">
        <v>1.22</v>
      </c>
      <c r="M31" s="158">
        <v>0.8</v>
      </c>
      <c r="N31" s="158">
        <v>0.96</v>
      </c>
      <c r="O31" s="158">
        <v>0.3</v>
      </c>
      <c r="P31" s="158">
        <v>0.36</v>
      </c>
      <c r="Q31" s="158">
        <v>0.25</v>
      </c>
      <c r="R31" s="158">
        <v>0.28999999999999998</v>
      </c>
      <c r="V31" s="162"/>
    </row>
    <row r="32" spans="1:33">
      <c r="A32" s="6" t="s">
        <v>333</v>
      </c>
      <c r="B32" s="167">
        <v>43761</v>
      </c>
      <c r="C32" s="157">
        <v>4.3099999999999996</v>
      </c>
      <c r="D32" s="157">
        <v>5.19</v>
      </c>
      <c r="E32" s="157">
        <v>2.88</v>
      </c>
      <c r="F32" s="157">
        <v>3.46</v>
      </c>
      <c r="G32" s="157">
        <v>1.92</v>
      </c>
      <c r="H32" s="157">
        <v>2.31</v>
      </c>
      <c r="I32" s="157">
        <v>1.28</v>
      </c>
      <c r="J32" s="157">
        <v>1.54</v>
      </c>
      <c r="K32" s="157">
        <v>0.97</v>
      </c>
      <c r="L32" s="157">
        <v>1.17</v>
      </c>
      <c r="M32" s="157">
        <v>0.77</v>
      </c>
      <c r="N32" s="157">
        <v>0.93</v>
      </c>
      <c r="O32" s="157">
        <v>0.37</v>
      </c>
      <c r="P32" s="157">
        <v>0.44</v>
      </c>
      <c r="Q32" s="157">
        <v>0.3</v>
      </c>
      <c r="R32" s="157">
        <v>0.36</v>
      </c>
      <c r="V32" s="161"/>
    </row>
    <row r="33" spans="1:24">
      <c r="A33" s="233" t="s">
        <v>334</v>
      </c>
      <c r="B33" s="233"/>
      <c r="C33" s="163">
        <f t="shared" ref="C33:R33" si="0">AVERAGE(C6:C32)</f>
        <v>4.13</v>
      </c>
      <c r="D33" s="163">
        <f t="shared" si="0"/>
        <v>4.9800000000000004</v>
      </c>
      <c r="E33" s="163">
        <f t="shared" si="0"/>
        <v>2.75</v>
      </c>
      <c r="F33" s="163">
        <f t="shared" si="0"/>
        <v>3.32</v>
      </c>
      <c r="G33" s="163">
        <f t="shared" si="0"/>
        <v>1.84</v>
      </c>
      <c r="H33" s="163">
        <f t="shared" si="0"/>
        <v>2.21</v>
      </c>
      <c r="I33" s="163">
        <f t="shared" si="0"/>
        <v>1.22</v>
      </c>
      <c r="J33" s="163">
        <f t="shared" si="0"/>
        <v>1.47</v>
      </c>
      <c r="K33" s="163">
        <f t="shared" si="0"/>
        <v>0.93</v>
      </c>
      <c r="L33" s="163">
        <f t="shared" si="0"/>
        <v>1.1200000000000001</v>
      </c>
      <c r="M33" s="163">
        <f t="shared" si="0"/>
        <v>0.74</v>
      </c>
      <c r="N33" s="163">
        <f t="shared" si="0"/>
        <v>0.89</v>
      </c>
      <c r="O33" s="163">
        <f t="shared" si="0"/>
        <v>0.25</v>
      </c>
      <c r="P33" s="163">
        <f t="shared" si="0"/>
        <v>0.3</v>
      </c>
      <c r="Q33" s="163">
        <f t="shared" si="0"/>
        <v>0.2</v>
      </c>
      <c r="R33" s="163">
        <f t="shared" si="0"/>
        <v>0.24</v>
      </c>
      <c r="V33" s="162"/>
    </row>
    <row r="34" spans="1:24" ht="16.5" customHeight="1">
      <c r="A34" s="234" t="s">
        <v>335</v>
      </c>
      <c r="B34" s="234"/>
      <c r="C34" s="163">
        <f t="shared" ref="C34:R34" si="1">SMALL(C6:C32,27)</f>
        <v>5.6</v>
      </c>
      <c r="D34" s="163">
        <f t="shared" si="1"/>
        <v>6.73</v>
      </c>
      <c r="E34" s="163">
        <f t="shared" si="1"/>
        <v>3.73</v>
      </c>
      <c r="F34" s="163">
        <f t="shared" si="1"/>
        <v>4.4800000000000004</v>
      </c>
      <c r="G34" s="163">
        <f t="shared" si="1"/>
        <v>2.4900000000000002</v>
      </c>
      <c r="H34" s="163">
        <f t="shared" si="1"/>
        <v>2.99</v>
      </c>
      <c r="I34" s="163">
        <f t="shared" si="1"/>
        <v>1.66</v>
      </c>
      <c r="J34" s="163">
        <f t="shared" si="1"/>
        <v>1.99</v>
      </c>
      <c r="K34" s="163">
        <f t="shared" si="1"/>
        <v>1.26</v>
      </c>
      <c r="L34" s="163">
        <f t="shared" si="1"/>
        <v>1.52</v>
      </c>
      <c r="M34" s="163">
        <f t="shared" si="1"/>
        <v>1</v>
      </c>
      <c r="N34" s="163">
        <f t="shared" si="1"/>
        <v>1.2</v>
      </c>
      <c r="O34" s="163">
        <f t="shared" si="1"/>
        <v>0.4</v>
      </c>
      <c r="P34" s="163">
        <f t="shared" si="1"/>
        <v>0.48</v>
      </c>
      <c r="Q34" s="163">
        <f t="shared" si="1"/>
        <v>0.33</v>
      </c>
      <c r="R34" s="163">
        <f t="shared" si="1"/>
        <v>0.39</v>
      </c>
      <c r="V34" s="161"/>
      <c r="X34" s="171"/>
    </row>
    <row r="35" spans="1:24" ht="16.5" customHeight="1">
      <c r="A35" s="234" t="s">
        <v>336</v>
      </c>
      <c r="B35" s="234"/>
      <c r="C35" s="163">
        <f t="shared" ref="C35:R35" si="2">LARGE(C7:C33,27)</f>
        <v>3.47</v>
      </c>
      <c r="D35" s="163">
        <f t="shared" si="2"/>
        <v>4.18</v>
      </c>
      <c r="E35" s="163">
        <f t="shared" si="2"/>
        <v>2.31</v>
      </c>
      <c r="F35" s="163">
        <f t="shared" si="2"/>
        <v>2.79</v>
      </c>
      <c r="G35" s="163">
        <f t="shared" si="2"/>
        <v>1.54</v>
      </c>
      <c r="H35" s="163">
        <f t="shared" si="2"/>
        <v>1.86</v>
      </c>
      <c r="I35" s="163">
        <f t="shared" si="2"/>
        <v>1.03</v>
      </c>
      <c r="J35" s="163">
        <f t="shared" si="2"/>
        <v>1.24</v>
      </c>
      <c r="K35" s="163">
        <f t="shared" si="2"/>
        <v>0.78</v>
      </c>
      <c r="L35" s="163">
        <f t="shared" si="2"/>
        <v>0.94</v>
      </c>
      <c r="M35" s="163">
        <f t="shared" si="2"/>
        <v>0.62</v>
      </c>
      <c r="N35" s="163">
        <f t="shared" si="2"/>
        <v>0.75</v>
      </c>
      <c r="O35" s="163">
        <f t="shared" si="2"/>
        <v>0.18</v>
      </c>
      <c r="P35" s="163">
        <f t="shared" si="2"/>
        <v>0.22</v>
      </c>
      <c r="Q35" s="163">
        <f t="shared" si="2"/>
        <v>0.15</v>
      </c>
      <c r="R35" s="163">
        <f t="shared" si="2"/>
        <v>0.18</v>
      </c>
      <c r="V35" s="162"/>
      <c r="X35" s="172"/>
    </row>
    <row r="36" spans="1:24">
      <c r="L36" s="151"/>
      <c r="M36" s="151"/>
      <c r="N36" s="151"/>
      <c r="Q36" s="151"/>
      <c r="X36" s="171"/>
    </row>
    <row r="37" spans="1:24">
      <c r="X37" s="172"/>
    </row>
    <row r="38" spans="1:24">
      <c r="X38" s="171"/>
    </row>
    <row r="39" spans="1:24">
      <c r="X39" s="172"/>
    </row>
    <row r="40" spans="1:24">
      <c r="X40" s="171"/>
    </row>
    <row r="41" spans="1:24">
      <c r="X41" s="172"/>
    </row>
  </sheetData>
  <sheetProtection sheet="1" objects="1" scenarios="1"/>
  <mergeCells count="9">
    <mergeCell ref="O2:R3"/>
    <mergeCell ref="A33:B33"/>
    <mergeCell ref="A34:B34"/>
    <mergeCell ref="A35:B35"/>
    <mergeCell ref="A2:A5"/>
    <mergeCell ref="B2:B5"/>
    <mergeCell ref="C2:F3"/>
    <mergeCell ref="G2:J3"/>
    <mergeCell ref="K2:N3"/>
  </mergeCells>
  <printOptions horizontalCentered="1" verticalCentered="1"/>
  <pageMargins left="0.15763888888888899" right="0.196527777777778" top="0.17013888888888901" bottom="0.15763888888888899" header="0.511811023622047" footer="0.511811023622047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9a410-9b7d-4a1a-8dc6-f3057d4e84b2">
      <Terms xmlns="http://schemas.microsoft.com/office/infopath/2007/PartnerControls"/>
    </lcf76f155ced4ddcb4097134ff3c332f>
    <TaxCatchAll xmlns="d9713ea8-0844-41dc-8ab2-1d3408ab0359" xsi:nil="true"/>
    <Everaldo xmlns="d289a410-9b7d-4a1a-8dc6-f3057d4e84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F32B5702E86E409F778CED08EB9C74" ma:contentTypeVersion="18" ma:contentTypeDescription="Create a new document." ma:contentTypeScope="" ma:versionID="07edd74827eeba5fc3097ea040b045f8">
  <xsd:schema xmlns:xsd="http://www.w3.org/2001/XMLSchema" xmlns:xs="http://www.w3.org/2001/XMLSchema" xmlns:p="http://schemas.microsoft.com/office/2006/metadata/properties" xmlns:ns2="d289a410-9b7d-4a1a-8dc6-f3057d4e84b2" xmlns:ns3="d9713ea8-0844-41dc-8ab2-1d3408ab0359" targetNamespace="http://schemas.microsoft.com/office/2006/metadata/properties" ma:root="true" ma:fieldsID="0356ce8fb8cf7c9d6b88b0328483eaf3" ns2:_="" ns3:_="">
    <xsd:import namespace="d289a410-9b7d-4a1a-8dc6-f3057d4e84b2"/>
    <xsd:import namespace="d9713ea8-0844-41dc-8ab2-1d3408ab03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Everal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9a410-9b7d-4a1a-8dc6-f3057d4e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71788f1-28ee-4294-945c-15c9801d31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Everaldo" ma:index="25" nillable="true" ma:displayName="Everaldo" ma:format="Dropdown" ma:internalName="Everal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13ea8-0844-41dc-8ab2-1d3408ab0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45c5bab-f250-4863-b83a-b3517bfeecc1}" ma:internalName="TaxCatchAll" ma:showField="CatchAllData" ma:web="d9713ea8-0844-41dc-8ab2-1d3408ab03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F39B0D-91C7-4A1D-83EE-2BF09E027D40}">
  <ds:schemaRefs>
    <ds:schemaRef ds:uri="http://schemas.microsoft.com/office/2006/metadata/properties"/>
    <ds:schemaRef ds:uri="http://schemas.microsoft.com/office/infopath/2007/PartnerControls"/>
    <ds:schemaRef ds:uri="d289a410-9b7d-4a1a-8dc6-f3057d4e84b2"/>
    <ds:schemaRef ds:uri="d9713ea8-0844-41dc-8ab2-1d3408ab0359"/>
  </ds:schemaRefs>
</ds:datastoreItem>
</file>

<file path=customXml/itemProps2.xml><?xml version="1.0" encoding="utf-8"?>
<ds:datastoreItem xmlns:ds="http://schemas.openxmlformats.org/officeDocument/2006/customXml" ds:itemID="{5D48408A-BC91-4248-BCA0-4F14AADA7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9a410-9b7d-4a1a-8dc6-f3057d4e84b2"/>
    <ds:schemaRef ds:uri="d9713ea8-0844-41dc-8ab2-1d3408ab0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8D9231-2F72-4F0E-BC48-CC985BD231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74</vt:i4>
      </vt:variant>
    </vt:vector>
  </HeadingPairs>
  <TitlesOfParts>
    <vt:vector size="83" baseType="lpstr">
      <vt:lpstr>DADOS-ESTATISTICOS</vt:lpstr>
      <vt:lpstr>ENCARGOS-SOCIAIS-E-TRABALHISTAS</vt:lpstr>
      <vt:lpstr>Utensílios</vt:lpstr>
      <vt:lpstr>Materiais - SOB DEMANDA</vt:lpstr>
      <vt:lpstr>Uniformes</vt:lpstr>
      <vt:lpstr>Copeira(o)</vt:lpstr>
      <vt:lpstr>Levantamento preço global</vt:lpstr>
      <vt:lpstr>LIMITES-SEGES-PORT-7-2015</vt:lpstr>
      <vt:lpstr>LIMITES-SEGES-PORT-213-2017</vt:lpstr>
      <vt:lpstr>'Copeira(o)'!AL_1_A_SAL_BASE_SERV</vt:lpstr>
      <vt:lpstr>AL_1_C_OUTROS_REM_1_SERV</vt:lpstr>
      <vt:lpstr>AL_1_D_OUTROS_REM_2_SERV</vt:lpstr>
      <vt:lpstr>AL_1_E_OUTROS_REM_3_SERV</vt:lpstr>
      <vt:lpstr>'Copeira(o)'!AL_2_1_B_ADIC_FERIAS_SERV</vt:lpstr>
      <vt:lpstr>'Copeira(o)'!AL_2_2_FGTS_SERV</vt:lpstr>
      <vt:lpstr>'Copeira(o)'!AL_2_3_A_TRANSP_SERV</vt:lpstr>
      <vt:lpstr>'Copeira(o)'!AL_2_3_B_AUX_ALIMENT_SERV</vt:lpstr>
      <vt:lpstr>'Copeira(o)'!AL_2_A_ATE_2_G_GPS_SERV</vt:lpstr>
      <vt:lpstr>'Copeira(o)'!AL_6_A_CUSTOS_INDIRETOS_SERV</vt:lpstr>
      <vt:lpstr>'Copeira(o)'!AL_6_B_LUCRO_SERV</vt:lpstr>
      <vt:lpstr>'Copeira(o)'!AL_6_C_1_PIS_SERV</vt:lpstr>
      <vt:lpstr>'Copeira(o)'!AL_6_C_2_COFINS_SERV</vt:lpstr>
      <vt:lpstr>'Copeira(o)'!AL_6_C_3_ISS_SERV</vt:lpstr>
      <vt:lpstr>'Copeira(o)'!AL_6_C_TRIBUTOS_SERV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HORA_NORMAL</vt:lpstr>
      <vt:lpstr>INCID_FGTS_SOBRE_API</vt:lpstr>
      <vt:lpstr>INCID_SUBMOD_2_2_APT</vt:lpstr>
      <vt:lpstr>MEDIA_ANUAL_DIAS_TRABALHO_MES</vt:lpstr>
      <vt:lpstr>MESES_NO_ANO</vt:lpstr>
      <vt:lpstr>MESES_NO_SEMESTRE</vt:lpstr>
      <vt:lpstr>'Copeira(o)'!MOD_1_REMUNERACAO_ENC</vt:lpstr>
      <vt:lpstr>'Copeira(o)'!MOD_1_REMUNERACAO_SERV</vt:lpstr>
      <vt:lpstr>'Copeira(o)'!MOD_3_PROVISAO_RESCISAO_SERV</vt:lpstr>
      <vt:lpstr>'Copeira(o)'!MOD_4_CUSTO_REPOSICAO_SERV</vt:lpstr>
      <vt:lpstr>'Copeira(o)'!MOD_5_INSUMOS_SERV</vt:lpstr>
      <vt:lpstr>'Copeira(o)'!MOD_6_CUSTOS_IND_LUCRO_TRIB_SERV</vt:lpstr>
      <vt:lpstr>OUTRAS_AUSENCIAS</vt:lpstr>
      <vt:lpstr>PERC_ADIC_FERIAS</vt:lpstr>
      <vt:lpstr>PERC_AVISO_PREVIO_IND</vt:lpstr>
      <vt:lpstr>PERC_AVISO_PREVIO_TRAB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PERC_INCRA</vt:lpstr>
      <vt:lpstr>PERC_INSS</vt:lpstr>
      <vt:lpstr>'Copeira(o)'!PERC_MOD_3_PROVISAO_RESCISAO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'Copeira(o)'!PERC_TRIBUTOS</vt:lpstr>
      <vt:lpstr>'Copeira(o)'!SUBMOD_2_1_DEC_TERC_ADIC_FERIAS_ENC</vt:lpstr>
      <vt:lpstr>'Copeira(o)'!SUBMOD_2_1_DEC_TERC_ADIC_FERIAS_SERV</vt:lpstr>
      <vt:lpstr>'Copeira(o)'!SUBMOD_2_2_GPS_FGTS_SERV</vt:lpstr>
      <vt:lpstr>'Copeira(o)'!SUBMOD_2_3_BENEFICIOS_SERV</vt:lpstr>
      <vt:lpstr>'Copeira(o)'!SUBMOD_4_1_SUBSTITUTO_SERV</vt:lpstr>
      <vt:lpstr>VALOR_TOTAL_SERV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Felipe Flores da Silva</dc:creator>
  <cp:keywords/>
  <dc:description/>
  <cp:lastModifiedBy>eduardo.santarem</cp:lastModifiedBy>
  <cp:revision>322</cp:revision>
  <dcterms:created xsi:type="dcterms:W3CDTF">2014-02-07T18:14:59Z</dcterms:created>
  <dcterms:modified xsi:type="dcterms:W3CDTF">2026-05-15T20:34:39Z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0x0101003DF32B5702E86E409F778CED08EB9C74</vt:lpwstr>
  </property>
  <property fmtid="{D5CDD505-2E9C-101B-9397-08002B2CF9AE}" pid="3" name="MediaServiceImageTags">
    <vt:lpwstr/>
  </property>
</Properties>
</file>